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PARTAGE\AVB\PROJETS AVB\AVB-2022-21_SGAR-BFC_travaux marches subsequents_DEPT 21&amp;71\AVB-2022-21J_DGAC_réno. bureaux maintenance_OUGES (21)\3-PRO-DCE\DCE_260217\DPGF\"/>
    </mc:Choice>
  </mc:AlternateContent>
  <xr:revisionPtr revIDLastSave="0" documentId="13_ncr:1_{389B5C79-414A-4102-946D-65CD6BBEA38A}" xr6:coauthVersionLast="47" xr6:coauthVersionMax="47" xr10:uidLastSave="{00000000-0000-0000-0000-000000000000}"/>
  <bookViews>
    <workbookView xWindow="31920" yWindow="3120" windowWidth="21600" windowHeight="11295" tabRatio="500" activeTab="1" xr2:uid="{00000000-000D-0000-FFFF-FFFF00000000}"/>
  </bookViews>
  <sheets>
    <sheet name="Présentation FACADES ITE - " sheetId="1" r:id="rId1"/>
    <sheet name="LOT 03 FACADES ITE - ENDUIT" sheetId="9" r:id="rId2"/>
  </sheets>
  <definedNames>
    <definedName name="_xlnm.Print_Titles" localSheetId="1">'LOT 03 FACADES ITE - ENDUIT'!$1:$9</definedName>
    <definedName name="_xlnm.Print_Area" localSheetId="0">#NAME?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2" i="9" l="1"/>
  <c r="M256" i="9"/>
  <c r="M251" i="9"/>
  <c r="M239" i="9"/>
  <c r="M270" i="9" s="1"/>
  <c r="M220" i="9"/>
  <c r="M236" i="9" s="1"/>
  <c r="M210" i="9"/>
  <c r="M200" i="9"/>
  <c r="M193" i="9"/>
  <c r="M186" i="9"/>
  <c r="M199" i="9"/>
  <c r="M171" i="9"/>
  <c r="M151" i="9"/>
  <c r="M183" i="9" s="1"/>
  <c r="M132" i="9"/>
  <c r="M146" i="9" s="1"/>
  <c r="M57" i="9"/>
  <c r="M47" i="9"/>
  <c r="M53" i="9"/>
  <c r="M39" i="9"/>
  <c r="M44" i="9" s="1"/>
  <c r="M31" i="9"/>
  <c r="M271" i="9" s="1"/>
  <c r="M273" i="9" l="1"/>
  <c r="M207" i="9"/>
  <c r="M36" i="9"/>
  <c r="M54" i="9"/>
</calcChain>
</file>

<file path=xl/sharedStrings.xml><?xml version="1.0" encoding="utf-8"?>
<sst xmlns="http://schemas.openxmlformats.org/spreadsheetml/2006/main" count="311" uniqueCount="276">
  <si>
    <t>DIRECTION GENERALE DE L'AVIATION CIVILE - DSNA</t>
  </si>
  <si>
    <t>50, Rue Henry Farman - 75 720 - PARIS CEDEX 15</t>
  </si>
  <si>
    <t>MAITRE D’ŒUVRE</t>
  </si>
  <si>
    <t>PROJET :</t>
  </si>
  <si>
    <t>Réhabilitation du bâtiment de maintenance Régionale Bourgogne - Franche - Comte</t>
  </si>
  <si>
    <t>ARCHITECTURES VINCENT BILLARD</t>
  </si>
  <si>
    <t>49 Rue de Longvic</t>
  </si>
  <si>
    <t>717, Rue de l'Aviation - 21 640 LONGVIC</t>
  </si>
  <si>
    <t>21 000 DIJON</t>
  </si>
  <si>
    <t>E-Mail : archi.billard@gmail.com</t>
  </si>
  <si>
    <t>Tél : 03 45 08 20 51</t>
  </si>
  <si>
    <t>MAITRE D'OUVRAGE
PRINCIPAL</t>
  </si>
  <si>
    <t>DPGF</t>
  </si>
  <si>
    <t xml:space="preserve">DIRECTION GENERALE DE L'AVIATION CIVILE - DSNA </t>
  </si>
  <si>
    <t xml:space="preserve">50, Rue Henry Farman </t>
  </si>
  <si>
    <t xml:space="preserve">75 720 - PARIS CEDEX 15 </t>
  </si>
  <si>
    <t>Lot n° 03 FACADES ITE - ENDUIT</t>
  </si>
  <si>
    <t>LES PLANS COUPES FACADES ET CARNET DE DETAILS ETABLIS PAR L'ARCHITECTE
FONT PARTIES INTEGRANTE DES PIECES CONSTITUTIVES DU MARCHE. 
CES PIECES CONSTITUENT UN TOUT QUI DEFINIT 
L'ETENDUE DES PRESTATIONS SPECIFIQUE AU PROJET.
EN CAS DE CONTRADICTION AVEC LES DOCUMENTS TECHNIQUES 
(CCTP, DPGF OU LES AUTRES PLANS), 
LES PLANS COUPES FACADES ET CAHIERS DE DETAILS ETABLIS PAR L'ARCHITECTE 
AURONT LA PRIORITE. LA SIGNATURE DE L'ENTREPRENEUR EN FIN DU DPGF VAUT
ACCEPTATION TACITE DE SA PART DU CARACTERE CONTRACTUEL DE CES 
PLANS, COUPES, FACADES ET CARNET DE DETAILS.</t>
  </si>
  <si>
    <t xml:space="preserve">Dossier : AVB- 2022-21J </t>
  </si>
  <si>
    <t xml:space="preserve">Phase :  </t>
  </si>
  <si>
    <t xml:space="preserve">Date :  </t>
  </si>
  <si>
    <t xml:space="preserve">Indice :  </t>
  </si>
  <si>
    <t>Maitre d'Ouvrage : DIRECTION GENERALE DE L'AVIATION CIVILE - DSNA</t>
  </si>
  <si>
    <t>Décomposition du Prix Global et Forfaitaire</t>
  </si>
  <si>
    <t>LOT n°03. FACADES ITE - ENDUIT</t>
  </si>
  <si>
    <t>Les quantités indiquées dans le présent document sont données à titre indicatif.</t>
  </si>
  <si>
    <t>L'entreprise devra prendre soin de vérifier toutes les quantités et longueurs dans la présente trame et signaler clairement toutes modifications lors de la remise de prix</t>
  </si>
  <si>
    <t>N°</t>
  </si>
  <si>
    <t>Ref.</t>
  </si>
  <si>
    <t>Désignation</t>
  </si>
  <si>
    <t>U</t>
  </si>
  <si>
    <t>Qté</t>
  </si>
  <si>
    <t>Qté ent.</t>
  </si>
  <si>
    <t>TVA</t>
  </si>
  <si>
    <t>Prix Unitaire</t>
  </si>
  <si>
    <t>Montant HT</t>
  </si>
  <si>
    <t>03</t>
  </si>
  <si>
    <t>FACADES ITE - ENDUIT</t>
  </si>
  <si>
    <t>03.1</t>
  </si>
  <si>
    <t>GENERALITES</t>
  </si>
  <si>
    <t>03.1.10</t>
  </si>
  <si>
    <t>PLANS ET ETUDES D’EXECUTION</t>
  </si>
  <si>
    <t>Les travaux seront exécutés sur la base des documents généraux établis par l’Architecte-maître d’œuvre.</t>
  </si>
  <si>
    <t>L’Entreprise prend à sa charge le dimensionnement des ouvrages et les plans de détails et de calepinage. Elle devra communiquer à l’Architecte-maître d’œuvre toute différence entre les présentes prescriptions et ses propres calculs.</t>
  </si>
  <si>
    <t>Les plans d’exécution des ouvrages, les notes de calculs, les échantillons et les notices techniques des produits mis en œuvre seront fournis par l’Entreprise à l’Architecte-maître d’œuvre et au Maître d’Ouvrage pour acceptation, avant toute réalisation.</t>
  </si>
  <si>
    <t>Cette documentation sera remise dans les délais prévus aux pièces du marché et suffisamment tôt pour permettre le bon déroulement des travaux.</t>
  </si>
  <si>
    <t>L’Entreprise devra prévoir l’établissement et la diffusion des notes techniques et des plans indiquant notamment :</t>
  </si>
  <si>
    <t>La nature et l’emplacement des ouvrages d’étanchéité,</t>
  </si>
  <si>
    <t>La composition des matériaux mis en œuvre,</t>
  </si>
  <si>
    <t>Le calcul des diamètres d’évacuation des eaux pluviales,</t>
  </si>
  <si>
    <t>Les détails concernant les étanchéités sur les parties courantes et sur les relevés,</t>
  </si>
  <si>
    <t>Les détails concernant les lanterneaux de désenfumage, les fenêtres coupoles, garde-corps, traitement des points singuliers,</t>
  </si>
  <si>
    <t>Le mode opératoire de mise en œuvre des matériaux,</t>
  </si>
  <si>
    <t>Les procès-verbaux de réaction au feu de matériaux utilisés,</t>
  </si>
  <si>
    <t>Les réservations nécessaires.</t>
  </si>
  <si>
    <t>Les notes de calcul, les études et plans d’exécution devront être fournis pour avis et accord préalable de l’Architecte maître d’œuvre et du bureau de contrôle avant exécution des ouvrages dans les conditions définies aux pièces générales.</t>
  </si>
  <si>
    <t>03.1.10.4</t>
  </si>
  <si>
    <t>DOSSIER DES OUVRAGES EXECUTES</t>
  </si>
  <si>
    <t>PM</t>
  </si>
  <si>
    <t>L'Entrepreneur devra fournir à l’Architecte-maître d’œuvre, au plus tard pour la date de réception des travaux, le Dossier des Ouvrages Exécutés complet et précis, en particulier : plans de récolement, notices d’entretien des ouvrages, PV d’essais et réception par le bureau de contrôle de tous les ouvrages exécutés.</t>
  </si>
  <si>
    <t>A défaut, le Maître d’Ouvrage appliquera les pénalités prévu à l’article du CCAP.</t>
  </si>
  <si>
    <t>Unité : PM</t>
  </si>
  <si>
    <t>Sous-Total HT de PLANS ET ETUDES D’EXECUTION</t>
  </si>
  <si>
    <t>03.1.12</t>
  </si>
  <si>
    <t>SPECIFICATIONS GENERALES</t>
  </si>
  <si>
    <t>03.1.12.5</t>
  </si>
  <si>
    <t>AMENAGEMENTS DE CHANTIER SELON PGCSPS</t>
  </si>
  <si>
    <t>ens</t>
  </si>
  <si>
    <t>L'Entrepreneur titulaire du présent lot prévoira dans son offre les aménagements de chantier selon la définition indiquée dans le Plan Général de Coordination Sécurité et Protection de la Santé (PGCSPS). D’autres sécurités pourront être exigées par le Coordonnateur SPS sans que les prix du marché soient changés.</t>
  </si>
  <si>
    <t>De plus, le règlement de sécurité contre les risques d'incendie et de panique sera obligatoirement respecté. L'Entreprise titulaire du présent lot ne pourra se prévaloir du manque de renseignements concernant ce règlement et devra l'appliquer dans tous ses travaux.</t>
  </si>
  <si>
    <t>Unité : Ens</t>
  </si>
  <si>
    <t>Sous-Total HT de SPECIFICATIONS GENERALES</t>
  </si>
  <si>
    <t>03.1.13</t>
  </si>
  <si>
    <t>SPÉCIFICATIONS TECHNIQUES PARTICULIÈRES</t>
  </si>
  <si>
    <t>03.1.13.5</t>
  </si>
  <si>
    <t>PLANS TECHNIQUES - ÉTUDE D'EXÉCUTION</t>
  </si>
  <si>
    <t>ft</t>
  </si>
  <si>
    <t>La mission confiée à la maîtrise d'œuvre est une mission de type "Mission de Base" conforme au décret N° 93-1268 du 29 novembre 1993. Dans le cadre de sa mission, la maîtrise d’œuvre apporte son concept et sa vision du projet ainsi que la définition des techniques imposées en termes d’objectifs et performances à obtenir.</t>
  </si>
  <si>
    <t>L'entreprise adjudicataire du présent lot aura à sa charge toutes les études et plans d'exécutions ainsi que son calepinage, Néanmoins elle devra faire valider ses études par le maître d'œuvre et le bureau de contrôle avant tout démarrage des travaux.</t>
  </si>
  <si>
    <t>Les plans seront transmis au maître d'œuvre, au bureau de contrôle et aux entreprises concernées aux formats PAPIER et DWG.</t>
  </si>
  <si>
    <t>Unité : F</t>
  </si>
  <si>
    <t>Sous-Total HT de SPÉCIFICATIONS TECHNIQUES PARTICULIÈRES</t>
  </si>
  <si>
    <t>Sous-Total HT de GENERALITES</t>
  </si>
  <si>
    <t>03.2</t>
  </si>
  <si>
    <t>TRAVAUX PREPARATOIRES</t>
  </si>
  <si>
    <t>03.2.1</t>
  </si>
  <si>
    <t>ECHAFAUDAGE MUTUALISES</t>
  </si>
  <si>
    <t>m²</t>
  </si>
  <si>
    <t>Pour rappel, l'échafaudage mutualisé est à la charge du lot 01 DEMOLITION MACONNERIE TERRASSEMENT, et sera mis à disposition suivant une convocation de mutualisation pour l'ensemble des corps d'état.</t>
  </si>
  <si>
    <t>Fourniture et installation d''échafaudages tubulaires à emboîtement pour montage, pose, double transport, dépose, descente et location pendant la durée de l'ensemble des travaux (Tous travaux extérieurs) suivant décret n° 2004.924 du 1er septembre 2004, arrêté du 21 décembre 2004 – Réglementation R408 – Circulaire DRT 2005/08 du 27 juin 2005.</t>
  </si>
  <si>
    <t>Documents références</t>
  </si>
  <si>
    <t xml:space="preserve"> - NF EN 12811-1  Équipements temporaires de chantier, partie 1. Échafaudages</t>
  </si>
  <si>
    <t xml:space="preserve"> - NF EN 12810 – 1 et 2  Échafaudages de façade à composants préfabriqués </t>
  </si>
  <si>
    <t>Guide professionnel élaboré par le Syndicat National des échafaudages.</t>
  </si>
  <si>
    <t>L'entreprise devra tous les moyens d'accès, coltinages, grutages nécessaires à l'approvisionnement du matériel au droit des zones à échafauder.</t>
  </si>
  <si>
    <t xml:space="preserve">Remaniage des planchers d'échafaudages nécessaires aux travaux pendant la durée des travaux </t>
  </si>
  <si>
    <t xml:space="preserve">Les échafaudages à cadres et à éléments linéaires ou modulaires seront de fabrication prévue pour des travaux de maçonnerie type lourd classe 6.Ils comprendront tous renforcements pour bardage d'éléments lourds et tous tubes de renforts pour sujétions d'encorbellement. </t>
  </si>
  <si>
    <t>Les planchers (largeur minimum de 1,00 ml) et supports seront équipés et conçus selon règlements en vigueur (garde-gravois, garde-corps double, etc.)</t>
  </si>
  <si>
    <t>Les mailles ou travées seront de dimensions adaptées aux charges devant être supportées par les planchers.</t>
  </si>
  <si>
    <t xml:space="preserve">La hauteur entre 2 planchers ne devra pas excéder 2,00 m. </t>
  </si>
  <si>
    <t>Le matériel préconisé est constitué de tubes galvanisés propres et en bon état avec assemblage des traverses sur collerette perforée et clavettes. Le modèle retenu par l'entrepreneur devra avoir été approuvé par la Maîtrise d’œuvre avant tout début de mise en œuvre.</t>
  </si>
  <si>
    <t>L'entrepreneur devra l'installation et la location pendant toute la durée des travaux de toutes protections nécessaires à la sécurité des travailleurs.</t>
  </si>
  <si>
    <t xml:space="preserve">Un plan de l'échafaudage sera établi par l'entreprise responsable du présent lot et en collaboration avec les autres lots et comprendra l'élévation de l'ossature, des coupes, l'implantation des points d'appui au sol et sur les ouvrages, la cotation des niveaux : </t>
  </si>
  <si>
    <t xml:space="preserve"> - le report des charges sur le sol ou maçonneries en élévation</t>
  </si>
  <si>
    <t xml:space="preserve"> - les contreventements et tous étaiements </t>
  </si>
  <si>
    <t xml:space="preserve"> - les ancrages dans la maçonnerie </t>
  </si>
  <si>
    <t xml:space="preserve"> - le phasage de montage et de démontage en fonction de l'avancement des travaux</t>
  </si>
  <si>
    <t xml:space="preserve">Conception </t>
  </si>
  <si>
    <t>Les échafaudages sont conçus en collaboration avec les autres lots notamment pour ce qui est des planchers de travail (hauteur, emplacement), des distances par rapport aux ouvrages existants, et des longueurs de trame afin d'éviter toute disposition gênante au bon déroulement des travaux.</t>
  </si>
  <si>
    <t>Les indications devront être fournies par les dits lots au plus tard 8 jours avant la pose de l'échafaudage. De ce fait le titulaire du présent lot présentera un plan des échafaudages à l'architecte et aux entrepreneurs avant tout montage. En cas de désaccord entre les entreprises, l'architecte tranchera.</t>
  </si>
  <si>
    <t xml:space="preserve">À la fin de la pose de l'échafaudage par l'entreprise responsable, les autres entreprises devront faire leurs observations éventuelles par écrit à l'Architecte. A défaut de quoi, l'installation de l'échafaudage sera réputée conforme à l'organisation des travaux et acceptée par toutes les entreprises. </t>
  </si>
  <si>
    <t xml:space="preserve">En raison de la disposition ancienne du bâtiment, de la réglementation et de la sécurité, l’entreprise du présent lot devra modifier ou compléter son échafaudage à la demande de l’architecte, selon les impératifs de chantier. Cette prestation est à inclure dans les prix de l’offre de l’entreprise, quelle que soit l’importance et le nombre de ces interventions. </t>
  </si>
  <si>
    <t xml:space="preserve">Ces échafaudages resteront à la disposition de tous les lots pendant la durée des travaux. Ils devront permettre l’accès à toutes les parties intéressées par les travaux. </t>
  </si>
  <si>
    <t>Les échafaudages ne peuvent être construits, démontés ou sensiblement modifiés que sous la responsabilité d'une personne ou par le personnel compétent : ceux-ci seront munis de ceinture et de harnais de sécurité.</t>
  </si>
  <si>
    <t>L'entrepreneur devra vérifier régulièrement la stabilité de l'échafaudage, les assemblages, etc. L'installation comprendra l'immobilisation pendant la durée contractuelle des travaux et la libre disposition à toutes les entreprises.</t>
  </si>
  <si>
    <t>Toutes dispositions seront prises pour interdire l’accès des échafaudages aux personnes non autorisées. Pour les échafaudages extérieurs, une mise à la terre devra être installée par une entreprise compétente, à la charge de l'entreprise titulaire du présent lot.</t>
  </si>
  <si>
    <t>Vérification des échafaudages</t>
  </si>
  <si>
    <t>Vérification de l’ensemble des échafaudages mis en place par le présent lot et à sa charge, suivant arrêté du 21 décembre 2004 relatif aux vérifications des échafaudages.</t>
  </si>
  <si>
    <t>L’entreprise n’aura le droit d’utiliser les échafaudages qu’à partir du moment où le maître d’œuvre et le maître d’ouvrage auront reçu le certificat de vérification de conformité établi par un organisme agréé.</t>
  </si>
  <si>
    <t xml:space="preserve">Note concernant la location des échafaudages : la location débutera lorsque les échafaudages seront utilisables par l'ensemble des entreprises et le maître d'œuvre après remise du certificat de conformité et s'achèvera lorsqu'il aura été donné l'ordre, par le maître d'œuvre, de déposer ces échafaudages. </t>
  </si>
  <si>
    <t>Liaison au sol</t>
  </si>
  <si>
    <t xml:space="preserve">Les socles devront reposer sur consoles stables capables de supporter sans déformation les contraintes de l'échafaudage. En cas de nécessité de calage sous les platines, les semelles seront réalisées en pièces de bois neuf de chêne coupées proprement et d'une largeur de 0,20 m minimum et toutes de la même dimension. </t>
  </si>
  <si>
    <t>En cas de calage par des massifs en béton, ceux-ci seront uniformes. Les calculs de support de charge et de résistance au vent seront réalisés selon la norme NF H.D. 1000 et les règles NV 65.</t>
  </si>
  <si>
    <t>Liaison aux parois verticales</t>
  </si>
  <si>
    <t>En cas de nécessité d'ancrage dans les maçonneries, les points d'ancrage devront être soumis à la maîtrise d’œuvre pour approbation.</t>
  </si>
  <si>
    <t>Appuis des échafaudages</t>
  </si>
  <si>
    <t xml:space="preserve">L'entrepreneur du présent lot devra la vérification de tous les appuis de ses échafaudages et présentation d'une note de calcul et devra tous les renforcements nécessaires des existants pour assurer une sécurité maximum. </t>
  </si>
  <si>
    <t>Planchers de service</t>
  </si>
  <si>
    <t xml:space="preserve">Les planchers seront horizontaux et composés d'éléments préfabriqués en métal galvanisé ou en aluminium dans le cas d'échafaudages à éléments modulaires, de planches en sapin neuf et sain, jointives, toutes de la même longueur et de 0,04 m d'épaisseur au minimum. Tous les éléments devront être solidement fixés. En cas de recouvrement, chaque planche dépassera de 0,10 m le boulin ; en cas de pose bout à bout, elles devront reposer sur 2 boulins ; la largeur libre de circulation sera d'au moins 1,00 m. </t>
  </si>
  <si>
    <t>Ces planchers comprendront toutes les sujétions de sur-largeur jusqu'à 2 ml de largeur totale.</t>
  </si>
  <si>
    <t>Garde-corps</t>
  </si>
  <si>
    <t>Les garde-corps seront constitués de deux lisses ou mains courantes placées l'une à 1,00 m et l'autre à 0,45 m au-dessus du plancher, d'une plinthe de 0,15 m en sapin neuf posée sur le plancher. Le bord du plancher sera à 0,20 m de la construction ; dans le cas où, en accord avec la maîtrise d’œuvre et les autres corps d'état, cette distance de 0,20 m devrait être augmentée, un second garde-corps sera prévu.</t>
  </si>
  <si>
    <t>Échelles de service</t>
  </si>
  <si>
    <t>Les échelles seront toutes de même aspect et de même dimension en aluminium ; il sera placé une échelle entre chaque plancher. Elles seront superposées et amarrées en tête et munies d'un dispositif antidérapant au pied. Les trémies d'implantation, dimensionnées de manière à assurer un passage facile, seront munies de trappes dont les loquets de blocage seront maintenus en bon état.</t>
  </si>
  <si>
    <t xml:space="preserve">Filets neufs de protection sur échafaudages extérieurs, protections et bardage pare-gravois de protection sont réputés inclus dans le prix de l’offre de l’entreprise </t>
  </si>
  <si>
    <t>Suivant ordres du Maître d'œuvre et du Coordonnateur Sécurité.</t>
  </si>
  <si>
    <t>Les frais de remise en état des ouvrages détériorés suite à une mauvaise protection seront à la charge du présent lot.</t>
  </si>
  <si>
    <t>Concernant les filets : filets neufs en polyéthylène à rives renforcées, grammage 90 g/m². Pose tendue par tendeurs sur œillets avec fixations sur tubes de façon à résister aux intempéries telles que vent, pluie, etc. Location et maintien en bon état pendant la durée des travaux. Vérification des fixations. L'incidence de la présence de filets sera prise en compte dans le calcul des échafaudages en raison de la prise au vent.</t>
  </si>
  <si>
    <t>Mise en place de protection des sols sous échafaudages par panneaux de contreplaqué CBTX de 22 mm épaisseur et film polyane ou plaques type REMOPLA ou similaire pour pose, entretien, dépose, double transport et location pendant la durée des travaux. Remise en état des sols après dépose des protections.</t>
  </si>
  <si>
    <t>L’entreprise devra tous les frais d’éclairage, de gardiennage éventuel et tous ouvrages liés à la sécurité.</t>
  </si>
  <si>
    <t>Tous les engins de levage devront être conçus et réalisés pour être conformes aux législations en vigueur et en particulier aux dispositions visant la sécurité des personnes travaillant sur le chantier et aux exigences de l'Inspection du Travail.</t>
  </si>
  <si>
    <t>Le matériel de levage étant à la charge du présent lot (suivant nécessité et à la demande, des treuils permettant une charge de 500 kg minimum seront mis en place en complément de ceux mis en place avec les sapines)</t>
  </si>
  <si>
    <t>L'entrepreneur du présent lot devra la vérification de tous les appuis de ses échafaudages et devra tous les renforcements nécessaires pour assurer une sécurité maximum.</t>
  </si>
  <si>
    <t>Avant toute mise en service du matériel de levage, l'entreprise devra fournir un certificat de conformité établi par un organisme de contrôle agréé</t>
  </si>
  <si>
    <t>Unité : PM (à la charge du lot 01 DEMOLITION GROS OEUVRE)</t>
  </si>
  <si>
    <t>Localisation</t>
  </si>
  <si>
    <t>Selon plans AVB, En périphérie extérieur du bâtiment, Cage d'escalier intérieur.</t>
  </si>
  <si>
    <t>03.2.2</t>
  </si>
  <si>
    <t>PREPARATIONS DES SUPPORTS</t>
  </si>
  <si>
    <t>L'entreprise procédera à la vérification du support en présence de l’entreprise titulaire du lot 01 DEMOLITION - TERRASSEMENT - GROS OEUVRE, de l’Architecte-maître d’œuvre et du Bureau de Contrôle.</t>
  </si>
  <si>
    <t>L'entreprise procédera en amont de toutes installations à une étude de reconnaissance des supports, suivant la norme NF P84 404, ainsi que des essais d'adhérence des supports et fournira les résultats de son étude et de ses essais au Bureau de Contrôle, et à l'Architecte.</t>
  </si>
  <si>
    <t>L’entreprise procédera ensuite à toutes les actions nécessaires jusqu’à obtenir un support sain, propre et absorbant compatible avec la mise en œuvre d’un système d’ITE et/ou de revêtements décoratifs (enduits ou peintures) comprenant :</t>
  </si>
  <si>
    <t>Désolidarisation de tous les points durs (appuis, corniches, murs non isolés…) à l’aide de bande de désolidarisation.</t>
  </si>
  <si>
    <t>Élimination par piochage des balèvres ou surépaisseurs éventuelles,</t>
  </si>
  <si>
    <t>Élimination des parties soufflées ou friables,</t>
  </si>
  <si>
    <t>Mise en œuvre d’un renformis au mortier hydraulique et reprise des arrêtes si nécessaire,</t>
  </si>
  <si>
    <t>Calfeutrement des fissures,</t>
  </si>
  <si>
    <t>Réalisation d’un lavage haute pression,</t>
  </si>
  <si>
    <t>Toutes prestations nécessaires à une bonne exécution de l’ouvrage élémentaire,</t>
  </si>
  <si>
    <t>Unité : m²</t>
  </si>
  <si>
    <t>Selon plans AVB, Ensemble des façades,</t>
  </si>
  <si>
    <t>Sous-Total HT de TRAVAUX PREPARATOIRES</t>
  </si>
  <si>
    <t>03.3</t>
  </si>
  <si>
    <t>ISOLATION THERMIQUE PAR L'EXTERIEUR</t>
  </si>
  <si>
    <t>03.3.1</t>
  </si>
  <si>
    <t>PANNEAUX ISOLANTS EN LAINE DE BOIS</t>
  </si>
  <si>
    <t>03.3.1.1</t>
  </si>
  <si>
    <t>PARTIE COURANTE</t>
  </si>
  <si>
    <t>Fourniture et pose de panneaux isolant en laine de bois pour isolation des façades sous enduit en pose calé chevillé type STEICOprotect L dry de chez STEICO ou techniquement équivalent mis en œuvre sur support béton et briques réalisé comme suit :</t>
  </si>
  <si>
    <t xml:space="preserve">Fixation du système calé/chevillé. Chevilles avec vis en acier galvanisé et tête plastique pour la rupture du pont thermique, Xsi=0,004 W/K ; 7 u/ m² conformes aux spécifications du fabricant et suivant DTA des enduits, </t>
  </si>
  <si>
    <t>Pose des plaques de bas en haut à joints décalés, en angle sortant et rentrant harpage des plaques pour assurer la solidité de l’ouvrage</t>
  </si>
  <si>
    <t>Découpe en "L" au droit des angles de baies pour éviter les fissures en "moustache",</t>
  </si>
  <si>
    <t>L’arrêt de l'isolant contre des surfaces perpendiculaires au plan de l'enduit ne nécessitant pas de profils ou joints spécifiques sera assuré par un joint Compriband.</t>
  </si>
  <si>
    <t>Renforcement des angles par profilés d'angles avec armatures en fibre de verre,</t>
  </si>
  <si>
    <t>Calfeutrement des joints ouverts par laine de chanvre ou mousse polyuréthane,</t>
  </si>
  <si>
    <t>Découpes d’angles au droit des ouvertures dans plaque entière,</t>
  </si>
  <si>
    <t>Toutes sujétions d’étanchéité, d’exécution et de finitions des ouvrages d’isolation,</t>
  </si>
  <si>
    <t>Caractéristiques techniques :</t>
  </si>
  <si>
    <t>Épaisseur : 200mm</t>
  </si>
  <si>
    <t>Résistance thermique : R=5,10 m². K/W</t>
  </si>
  <si>
    <t>Conductivité thermique : 0,039W/ (m². K).</t>
  </si>
  <si>
    <t xml:space="preserve">Produit sous avis technique en cours de validité du CSTB et conforme à la norme NF EN 12667 ou un Agrément Technique Européen associé à un document technique d’application, </t>
  </si>
  <si>
    <t xml:space="preserve">Marquage CE, </t>
  </si>
  <si>
    <t>Euroclasse : E</t>
  </si>
  <si>
    <t>Selon plans AVB, Ensemble des façades</t>
  </si>
  <si>
    <t>03.3.1.2</t>
  </si>
  <si>
    <t>RETOUR DE TABLEAUX</t>
  </si>
  <si>
    <t>Fourniture et pose de panneaux en laine de bois pour isolation des façades sous enduit type STEICOintégral de chez STEICO ou techniquement équivalent mis en œuvre dito article 3.1.1 pour traitement en retours de tableaux, voussures, angles rentrants et sortants compris façonnage, découpe et toutes sujétions d’exécution.</t>
  </si>
  <si>
    <t>Épaisseur : 40mm</t>
  </si>
  <si>
    <t>Résistance thermique : R=0,95 m². K/W</t>
  </si>
  <si>
    <t>Conductivité thermique : 0,040 W/ (m². K).</t>
  </si>
  <si>
    <t>Produit sous avis technique en cours de validité du CSTB et conforme à la norme NF EN 12667</t>
  </si>
  <si>
    <t>Euroclasse : A1 / ACERMI 19/015/1363</t>
  </si>
  <si>
    <t>Selon plans AVB, Ensemble des menuiseries des façades (Nord-Ouest; Sud Est et Sud Ouest)</t>
  </si>
  <si>
    <t>Sous-Total HT de PANNEAUX ISOLANTS EN LAINE DE BOIS</t>
  </si>
  <si>
    <t>03.3.2</t>
  </si>
  <si>
    <t>ACCESSOIRES</t>
  </si>
  <si>
    <t>03.3.2.1</t>
  </si>
  <si>
    <t>PROFIL DE DEPART</t>
  </si>
  <si>
    <t>ml</t>
  </si>
  <si>
    <t>Fourniture et pose de profils en aluminium naturel ép. 15/10° avec profilé goutte d’eau, fixés par chevillage pour démarrage d’isolant en pieds de façades.</t>
  </si>
  <si>
    <t>Largeur = 180mm</t>
  </si>
  <si>
    <t>NOTA : L'entreprise devra positionner ses profils de départ conformément au DTU en vigueur, soit à 15cm du sol, et à 5cm des balcons.</t>
  </si>
  <si>
    <t>Unité : ml</t>
  </si>
  <si>
    <t>Selon plans AVB, En support d'isolant en pied de chaque façade</t>
  </si>
  <si>
    <t>03.3.2.2</t>
  </si>
  <si>
    <t>PROFIL D'ARRÊT</t>
  </si>
  <si>
    <t xml:space="preserve">Fourniture et pose d’un profil en aluminium naturel ép. 15/10° fixé par chevillage pour butée d’isolant sous toiture, balcon, au droit des ouvertures, compris joint au mastic en désolidarisation. </t>
  </si>
  <si>
    <t>Selon plans AVB, En support d'isolant en tête de chaque façade,</t>
  </si>
  <si>
    <t>Sous-Total HT de ACCESSOIRES</t>
  </si>
  <si>
    <t>03.3.3</t>
  </si>
  <si>
    <t>EVACUATION ET RECYCLAGES DES DECHETS ET MATERIAUX</t>
  </si>
  <si>
    <t>Pendant toute la durée du chantier et à l’avancement des travaux quotidiens, l’Entreprise aura à sa charge l’évacuation, le tri et le chargement de ses gravois, déchets, matériaux, papiers et emballages.</t>
  </si>
  <si>
    <t>L'entreprise fournira un justificatif de recyclage et de tri responsable de l'ensemble des déchets évacués.</t>
  </si>
  <si>
    <t xml:space="preserve">Tous les matériaux non utilises seront évacués par la présente Entreprise. Aucun feu ne sera autorisé sur le chantier. Par ailleurs, en renforcement du nettoyage quotidien, chaque semaine l’Entreprise devra effectuer un nettoyage complet de ses postes de travail, afin que le chantier reste propre en permanence. </t>
  </si>
  <si>
    <t>En cas de non-respect du nettoyage, évacuation des gravois, déchets et matériaux, une pénalité prévue au CCAP sera appliquée.</t>
  </si>
  <si>
    <t>Sous-Total HT de ISOLATION THERMIQUE PAR L'EXTERIEUR</t>
  </si>
  <si>
    <t>03.4</t>
  </si>
  <si>
    <t>PAREMENT SUR ITE</t>
  </si>
  <si>
    <t>03.4.1</t>
  </si>
  <si>
    <t>COUCHE DE BASE ARMEE</t>
  </si>
  <si>
    <t xml:space="preserve">Réalisation d'un sous-enduit adapté à l’application sur isolation telle que décrite ci-avant, comprenant : </t>
  </si>
  <si>
    <t>Sous-Enduit hydraulique type PAREXLANKO MAITÉ ou produit techniquement équivalent (sous avis technique du CSTB),</t>
  </si>
  <si>
    <t>Application par passes de 2 couches minimum de PAREXLANKO MAITÉ ou produit techniquement équivalent avec marouflage d'armature (conformément aux spécifications du DTA),</t>
  </si>
  <si>
    <t>Armature en fibre de verre de type PAREXLANKO IAVU ou techniquement équivalent,</t>
  </si>
  <si>
    <t>Renforts d’angles systématiques par armature en fibre de verre de type PAREXLANKO IAVU des ou techniquement équivalent sous forme de "mouchoirs" 50 x 30 cm,</t>
  </si>
  <si>
    <t xml:space="preserve">Surfaçage adapté au revêtement de finition, </t>
  </si>
  <si>
    <t>Toutes sujétions d’exécution et de finition suivant avis technique du système,</t>
  </si>
  <si>
    <t>03.4.2</t>
  </si>
  <si>
    <t>ENDUIT DE FINITION</t>
  </si>
  <si>
    <t>Réalisation d’un enduit de finition organique décoratif type PAREXLANKO EHI GF/GM adapté pour mise en œuvre sur système ITE type STEICO ou produit techniquement équivalent (sous avis technique du CSTB), compris profil d’arrêt en finition d’enduit à une hauteur d’environ 15 cm, pour protection de remontées capillaires, et tous renforts, accessoires et sujétions d’exécution selon procédé.</t>
  </si>
  <si>
    <t>Coloris et aspect au choix de l’Architecte et du maître d’ouvrage, dans la gamme du fabricant.</t>
  </si>
  <si>
    <t>Principes de mise en œuvre :</t>
  </si>
  <si>
    <t>Application manuelle ou mécanique en deux couches, suivant préconisation du fabricant,</t>
  </si>
  <si>
    <t>Consommations minimales de produit poudre (kg/m²) : 14 à 18kg/m²,</t>
  </si>
  <si>
    <t>Structuration par divers outils tels que taloche, truelle, éponge, spatule, brosse ou rouleau,</t>
  </si>
  <si>
    <t>Désolidarisation systématique des points durs rendus étanches,</t>
  </si>
  <si>
    <t xml:space="preserve">Traitement de l’ensemble des points particuliers (liaisons avec le gros œuvre, des baies, des liaisons avec tout objet traversant l'isolant tel que support de garde-corps, de descentes d'eaux pluviales, gonds, etc.) </t>
  </si>
  <si>
    <t>NOTA : Aucun défaut de planéité ne sera toléré par l’Architecte-maître d’œuvre.</t>
  </si>
  <si>
    <t>Teinte Déclaration préalable de travaux :</t>
  </si>
  <si>
    <t xml:space="preserve">            -  Teinte corniche : Teinte BEIGE PRB 328 Tenerife</t>
  </si>
  <si>
    <t xml:space="preserve">            -  Teinte Partie courante : Teinte PRB - 15 Ton Pierre</t>
  </si>
  <si>
    <t xml:space="preserve"> -  Teinte Sous bassement : Enduit PRB 328 Tenerife</t>
  </si>
  <si>
    <t>Sous-Total HT de PAREMENT SUR ITE</t>
  </si>
  <si>
    <t>03.5</t>
  </si>
  <si>
    <t>03.5.1</t>
  </si>
  <si>
    <t>PROFILES D'ANGLES PVC EN FAÇADES</t>
  </si>
  <si>
    <t>Fourniture et pose de profilés d’angle en PVC conformes au D.T.U. et adaptés aux ouvrages d’ITE et de ravalement. Teintes au choix de l’Architecte-maître d’œuvre (plusieurs coloris seront choisis)</t>
  </si>
  <si>
    <t>Selon plans AVB, en périphérie de chaque menuiserie, et aux sortants des Façade coté façades.</t>
  </si>
  <si>
    <t>03.5.2</t>
  </si>
  <si>
    <t>PROFILS DIVERS</t>
  </si>
  <si>
    <t xml:space="preserve">Fourniture et pose de profilés et accessoires à la demande comprenant : </t>
  </si>
  <si>
    <t xml:space="preserve">profilés pour traitement des angles et soubassements, </t>
  </si>
  <si>
    <t xml:space="preserve">baguettes de fractionnement pour joints de dilatation et joints creux </t>
  </si>
  <si>
    <t>baguettes pour joints de calepinage suivant directives de l'architecte-maitre d’œuvre pour le parfait achèvement de l’ouvrage élémentaire.</t>
  </si>
  <si>
    <t>03.5.3</t>
  </si>
  <si>
    <t>CORNICHE en VEROLITH</t>
  </si>
  <si>
    <t>Fourniture et pose d'un profil de façade type StoDeco Panel S de chez STO ou techniquement équivalent d’épaisseur 100mm fixer sur maçonnerie agglomérée creux, visant à recevoir un enduit de finition comprenant tous renforts et toutes sujétions d'exécutions.</t>
  </si>
  <si>
    <t>Selon plans AVB, en périphérie des bâtiments à R+2</t>
  </si>
  <si>
    <t>03.5.4</t>
  </si>
  <si>
    <t>TABLETTES ALUMINIUM</t>
  </si>
  <si>
    <t>Fourniture et pose de bavette en en tôle d’aluminium ép.75/100° laquée et pliée, teinte RAL 7039, comprenant :</t>
  </si>
  <si>
    <t>-     Échantillonnage à fournir à l’Architecte-maitre d’œuvre pour validation,</t>
  </si>
  <si>
    <t>Retombée en façade de 3 cm avec profil de goutte d’eau et oreilles,</t>
  </si>
  <si>
    <t>Isolation en laine de bois épaisseur 30mm type STEICOfix 2.0 de chez STEICO ou techniquement équivalent à intégrer parfaitement sous la tablette,</t>
  </si>
  <si>
    <t>Relevés latéraux et tableaux et sous menuiserie,</t>
  </si>
  <si>
    <t>Largeur adaptée à l’épaisseur de l'isolation par extérieur compris pliages et débord,</t>
  </si>
  <si>
    <t>Pièces de raccord, pièces de dilatation, pattes et supports de fixation,</t>
  </si>
  <si>
    <t>Découpes, fixations, visserie, soudures,</t>
  </si>
  <si>
    <t>Joints d’étanchéité et toutes sujétions d’exécution,</t>
  </si>
  <si>
    <t>Profondeur : 360 mm mini</t>
  </si>
  <si>
    <t>Unités : ml</t>
  </si>
  <si>
    <t>Selon plans AVB, En partie basse de chaque Chassis présent en façade</t>
  </si>
  <si>
    <t>MONTANT HT - 03 - FACADES ITE - ENDUIT</t>
  </si>
  <si>
    <t>MONTANT TVA - 20,00%</t>
  </si>
  <si>
    <t>MONTANT TTC - 03 - FACADES ITE - ENDUIT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</si>
</sst>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0"/>
  </numFmts>
  <fonts count="32" x14ac:knownFonts="1">
    <font>
      <sz val="8.25"/>
      <name val="Microsoft Sans Serif"/>
      <family val="2"/>
      <charset val="1"/>
    </font>
    <font>
      <sz val="8.25"/>
      <color theme="1"/>
      <name val="Calibri"/>
      <family val="2"/>
    </font>
    <font>
      <b/>
      <sz val="22"/>
      <color theme="1"/>
      <name val="Tahoma"/>
      <family val="2"/>
    </font>
    <font>
      <sz val="12"/>
      <color theme="1"/>
      <name val="Tahoma"/>
      <family val="2"/>
    </font>
    <font>
      <b/>
      <u/>
      <sz val="14"/>
      <color theme="1"/>
      <name val="Candara"/>
      <family val="2"/>
    </font>
    <font>
      <b/>
      <u/>
      <sz val="14"/>
      <color theme="1"/>
      <name val="Tahoma"/>
      <family val="2"/>
    </font>
    <font>
      <sz val="10"/>
      <color theme="1"/>
      <name val="Candara"/>
      <family val="2"/>
    </font>
    <font>
      <b/>
      <u/>
      <sz val="14"/>
      <color rgb="FF727272"/>
      <name val="Tahoma"/>
      <family val="2"/>
    </font>
    <font>
      <b/>
      <sz val="36"/>
      <name val="Arial"/>
      <family val="2"/>
    </font>
    <font>
      <b/>
      <sz val="20"/>
      <color rgb="FF7D7974"/>
      <name val="Candara"/>
      <family val="2"/>
    </font>
    <font>
      <sz val="8"/>
      <color theme="1"/>
      <name val="Microsoft Sans Serif"/>
      <family val="2"/>
    </font>
    <font>
      <sz val="12"/>
      <color theme="1"/>
      <name val="Candara"/>
      <family val="2"/>
    </font>
    <font>
      <sz val="9"/>
      <color theme="1"/>
      <name val="Microsoft Sans Serif"/>
      <family val="2"/>
    </font>
    <font>
      <b/>
      <sz val="14"/>
      <name val="Tahoma"/>
      <family val="2"/>
    </font>
    <font>
      <b/>
      <sz val="18"/>
      <color theme="1"/>
      <name val="Century Gothic"/>
      <family val="2"/>
    </font>
    <font>
      <sz val="12"/>
      <name val="Tahoma"/>
      <family val="2"/>
    </font>
    <font>
      <b/>
      <sz val="14"/>
      <color rgb="FF3E3C3A"/>
      <name val="Tahoma"/>
      <family val="2"/>
    </font>
    <font>
      <b/>
      <sz val="14"/>
      <color rgb="FF3E3C3A"/>
      <name val="Century Gothic"/>
      <family val="2"/>
    </font>
    <font>
      <sz val="12"/>
      <color rgb="FF7F7F7F"/>
      <name val="Tahoma"/>
      <family val="2"/>
    </font>
    <font>
      <b/>
      <sz val="18"/>
      <name val="Tahoma"/>
      <family val="2"/>
    </font>
    <font>
      <b/>
      <sz val="12"/>
      <name val="Century Gothic"/>
      <family val="2"/>
    </font>
    <font>
      <b/>
      <sz val="12"/>
      <color theme="1"/>
      <name val="Century Gothic"/>
      <family val="2"/>
    </font>
    <font>
      <sz val="8.25"/>
      <name val="Tahoma"/>
      <family val="2"/>
    </font>
    <font>
      <b/>
      <sz val="10"/>
      <color rgb="FF000000"/>
      <name val="Century Gothic"/>
      <family val="2"/>
    </font>
    <font>
      <b/>
      <sz val="12"/>
      <color rgb="FF000000"/>
      <name val="Calibri"/>
      <family val="2"/>
    </font>
    <font>
      <sz val="10"/>
      <color theme="1"/>
      <name val="Calibri"/>
      <family val="2"/>
    </font>
    <font>
      <sz val="10"/>
      <color theme="1"/>
      <name val="Tahoma"/>
      <family val="2"/>
    </font>
    <font>
      <sz val="10"/>
      <color rgb="FF000000"/>
      <name val="Calibri"/>
      <family val="2"/>
    </font>
    <font>
      <b/>
      <sz val="9"/>
      <color rgb="FF808080"/>
      <name val="Calibri"/>
      <family val="2"/>
    </font>
    <font>
      <b/>
      <sz val="7"/>
      <color rgb="FFC0C0C0"/>
      <name val="Calibri"/>
      <family val="2"/>
    </font>
    <font>
      <sz val="10"/>
      <color rgb="FF808080"/>
      <name val="Calibri"/>
      <family val="2"/>
    </font>
    <font>
      <sz val="10"/>
      <name val="Calibri"/>
      <family val="2"/>
    </font>
  </fonts>
  <fills count="8">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7F7F7F"/>
        <bgColor rgb="FF7F7F7F"/>
      </patternFill>
    </fill>
    <fill>
      <patternFill patternType="solid">
        <fgColor rgb="FFA5A5A5"/>
        <bgColor rgb="FFA5A5A5"/>
      </patternFill>
    </fill>
    <fill>
      <patternFill patternType="solid">
        <fgColor rgb="FFF5F5F5"/>
        <bgColor rgb="FFF5F5F5"/>
      </patternFill>
    </fill>
    <fill>
      <patternFill patternType="solid">
        <fgColor rgb="FFFAF3E8"/>
        <bgColor rgb="FFFAF3E8"/>
      </patternFill>
    </fill>
  </fills>
  <borders count="53">
    <border>
      <left/>
      <right/>
      <top/>
      <bottom/>
      <diagonal/>
    </border>
    <border>
      <left/>
      <right style="thick">
        <color rgb="FFC0C0C0"/>
      </right>
      <top/>
      <bottom/>
      <diagonal/>
    </border>
    <border>
      <left style="medium">
        <color rgb="FF000000"/>
      </left>
      <right/>
      <top style="medium">
        <color rgb="FF000000"/>
      </top>
      <bottom/>
      <diagonal style="medium">
        <color rgb="FF000000"/>
      </diagonal>
    </border>
    <border>
      <left/>
      <right/>
      <top style="medium">
        <color rgb="FF000000"/>
      </top>
      <bottom/>
      <diagonal style="medium">
        <color rgb="FF000000"/>
      </diagonal>
    </border>
    <border>
      <left/>
      <right style="medium">
        <color rgb="FF000000"/>
      </right>
      <top style="medium">
        <color rgb="FF000000"/>
      </top>
      <bottom/>
      <diagonal style="medium">
        <color rgb="FF000000"/>
      </diagonal>
    </border>
    <border>
      <left style="medium">
        <color rgb="FF000000"/>
      </left>
      <right/>
      <top/>
      <bottom/>
      <diagonal style="medium">
        <color rgb="FF000000"/>
      </diagonal>
    </border>
    <border>
      <left/>
      <right/>
      <top/>
      <bottom/>
      <diagonal style="medium">
        <color rgb="FF000000"/>
      </diagonal>
    </border>
    <border>
      <left/>
      <right style="medium">
        <color rgb="FF000000"/>
      </right>
      <top/>
      <bottom/>
      <diagonal style="medium">
        <color rgb="FF000000"/>
      </diagonal>
    </border>
    <border>
      <left style="medium">
        <color rgb="FF000000"/>
      </left>
      <right/>
      <top/>
      <bottom style="medium">
        <color rgb="FF000000"/>
      </bottom>
      <diagonal style="medium">
        <color rgb="FF000000"/>
      </diagonal>
    </border>
    <border>
      <left/>
      <right/>
      <top/>
      <bottom style="medium">
        <color rgb="FF000000"/>
      </bottom>
      <diagonal style="medium">
        <color rgb="FF000000"/>
      </diagonal>
    </border>
    <border>
      <left/>
      <right style="medium">
        <color rgb="FF000000"/>
      </right>
      <top/>
      <bottom style="medium">
        <color rgb="FF000000"/>
      </bottom>
      <diagonal style="medium">
        <color rgb="FF000000"/>
      </diagonal>
    </border>
    <border>
      <left/>
      <right style="thick">
        <color rgb="FFC0C0C0"/>
      </right>
      <top style="thick">
        <color rgb="FFC0C0C0"/>
      </top>
      <bottom/>
      <diagonal/>
    </border>
    <border>
      <left style="double">
        <color rgb="FF646464"/>
      </left>
      <right/>
      <top style="double">
        <color rgb="FF646464"/>
      </top>
      <bottom/>
      <diagonal/>
    </border>
    <border>
      <left/>
      <right/>
      <top style="double">
        <color rgb="FF646464"/>
      </top>
      <bottom/>
      <diagonal/>
    </border>
    <border>
      <left/>
      <right style="double">
        <color rgb="FF646464"/>
      </right>
      <top style="double">
        <color rgb="FF646464"/>
      </top>
      <bottom/>
      <diagonal/>
    </border>
    <border>
      <left style="double">
        <color rgb="FF646464"/>
      </left>
      <right/>
      <top/>
      <bottom/>
      <diagonal/>
    </border>
    <border>
      <left/>
      <right style="double">
        <color rgb="FF646464"/>
      </right>
      <top/>
      <bottom/>
      <diagonal/>
    </border>
    <border>
      <left style="double">
        <color rgb="FF646464"/>
      </left>
      <right/>
      <top/>
      <bottom style="double">
        <color rgb="FF646464"/>
      </bottom>
      <diagonal/>
    </border>
    <border>
      <left/>
      <right/>
      <top/>
      <bottom style="double">
        <color rgb="FF646464"/>
      </bottom>
      <diagonal/>
    </border>
    <border>
      <left/>
      <right style="double">
        <color rgb="FF646464"/>
      </right>
      <top/>
      <bottom style="double">
        <color rgb="FF646464"/>
      </bottom>
      <diagonal/>
    </border>
    <border>
      <left style="thick">
        <color rgb="FF646464"/>
      </left>
      <right/>
      <top style="thick">
        <color rgb="FF646464"/>
      </top>
      <bottom/>
      <diagonal/>
    </border>
    <border>
      <left/>
      <right/>
      <top style="thick">
        <color rgb="FF646464"/>
      </top>
      <bottom/>
      <diagonal/>
    </border>
    <border>
      <left/>
      <right style="thick">
        <color rgb="FF646464"/>
      </right>
      <top style="thick">
        <color rgb="FF646464"/>
      </top>
      <bottom/>
      <diagonal/>
    </border>
    <border>
      <left style="thick">
        <color rgb="FF646464"/>
      </left>
      <right/>
      <top/>
      <bottom style="thick">
        <color rgb="FF646464"/>
      </bottom>
      <diagonal/>
    </border>
    <border>
      <left/>
      <right/>
      <top/>
      <bottom style="thick">
        <color rgb="FF646464"/>
      </bottom>
      <diagonal/>
    </border>
    <border>
      <left/>
      <right style="thick">
        <color rgb="FF646464"/>
      </right>
      <top/>
      <bottom style="thick">
        <color rgb="FF646464"/>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dashed">
        <color rgb="FF646464"/>
      </left>
      <right/>
      <top style="dashed">
        <color rgb="FF646464"/>
      </top>
      <bottom/>
      <diagonal/>
    </border>
    <border>
      <left/>
      <right/>
      <top style="dashed">
        <color rgb="FF646464"/>
      </top>
      <bottom/>
      <diagonal/>
    </border>
    <border>
      <left/>
      <right style="dashed">
        <color rgb="FF646464"/>
      </right>
      <top style="dashed">
        <color rgb="FF646464"/>
      </top>
      <bottom/>
      <diagonal/>
    </border>
    <border>
      <left style="dashed">
        <color rgb="FF646464"/>
      </left>
      <right/>
      <top/>
      <bottom style="dashed">
        <color rgb="FF646464"/>
      </bottom>
      <diagonal/>
    </border>
    <border>
      <left/>
      <right/>
      <top/>
      <bottom style="dashed">
        <color rgb="FF646464"/>
      </bottom>
      <diagonal/>
    </border>
    <border>
      <left/>
      <right style="dashed">
        <color rgb="FF646464"/>
      </right>
      <top/>
      <bottom style="dashed">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style="thin">
        <color rgb="FFC0C0C0"/>
      </left>
      <right/>
      <top/>
      <bottom/>
      <diagonal/>
    </border>
    <border>
      <left/>
      <right style="thin">
        <color rgb="FFC0C0C0"/>
      </right>
      <top/>
      <bottom/>
      <diagonal/>
    </border>
    <border>
      <left/>
      <right style="medium">
        <color rgb="FF646464"/>
      </right>
      <top/>
      <bottom/>
      <diagonal/>
    </border>
    <border>
      <left style="medium">
        <color rgb="FF646464"/>
      </left>
      <right/>
      <top/>
      <bottom/>
      <diagonal/>
    </border>
    <border>
      <left style="medium">
        <color rgb="FF646464"/>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style="medium">
        <color rgb="FF646464"/>
      </right>
      <top style="thin">
        <color rgb="FFC0C0C0"/>
      </top>
      <bottom style="thin">
        <color rgb="FFC0C0C0"/>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130">
    <xf numFmtId="0" fontId="0" fillId="0" borderId="0" xfId="0">
      <alignment vertical="top"/>
      <protection locked="0"/>
    </xf>
    <xf numFmtId="0" fontId="1" fillId="0" borderId="0" xfId="0" applyFont="1">
      <alignment vertical="top"/>
      <protection locked="0"/>
    </xf>
    <xf numFmtId="0" fontId="1" fillId="0" borderId="1" xfId="0" applyFont="1" applyBorder="1">
      <alignment vertical="top"/>
      <protection locked="0"/>
    </xf>
    <xf numFmtId="0" fontId="4" fillId="0" borderId="1" xfId="0" applyFont="1" applyBorder="1">
      <alignment vertical="top"/>
      <protection locked="0"/>
    </xf>
    <xf numFmtId="49" fontId="6" fillId="0" borderId="1" xfId="0" applyNumberFormat="1" applyFont="1" applyBorder="1" applyAlignment="1">
      <alignment vertical="top" wrapText="1"/>
      <protection locked="0"/>
    </xf>
    <xf numFmtId="49" fontId="4" fillId="0" borderId="1" xfId="0" applyNumberFormat="1" applyFont="1" applyBorder="1" applyAlignment="1">
      <alignment vertical="top" wrapText="1"/>
      <protection locked="0"/>
    </xf>
    <xf numFmtId="49" fontId="6" fillId="0" borderId="1" xfId="0" applyNumberFormat="1" applyFont="1" applyBorder="1" applyAlignment="1">
      <alignment vertical="top" wrapText="1" shrinkToFit="1"/>
      <protection locked="0"/>
    </xf>
    <xf numFmtId="0" fontId="11" fillId="0" borderId="11" xfId="0" applyFont="1" applyBorder="1" applyAlignment="1">
      <alignment vertical="center"/>
      <protection locked="0"/>
    </xf>
    <xf numFmtId="0" fontId="11" fillId="0" borderId="1" xfId="0" applyFont="1" applyBorder="1" applyAlignment="1">
      <alignment vertical="center"/>
      <protection locked="0"/>
    </xf>
    <xf numFmtId="0" fontId="0" fillId="0" borderId="0" xfId="0" applyProtection="1">
      <alignment vertical="top"/>
    </xf>
    <xf numFmtId="0" fontId="14" fillId="2" borderId="0" xfId="0" applyFont="1" applyFill="1" applyAlignment="1">
      <alignment horizontal="center" vertical="center" wrapText="1"/>
      <protection locked="0"/>
    </xf>
    <xf numFmtId="0" fontId="0" fillId="2" borderId="0" xfId="0" applyFill="1">
      <alignment vertical="top"/>
      <protection locked="0"/>
    </xf>
    <xf numFmtId="0" fontId="17" fillId="2" borderId="0" xfId="0" applyFont="1" applyFill="1" applyAlignment="1">
      <alignment horizontal="center" vertical="center" wrapText="1"/>
      <protection locked="0"/>
    </xf>
    <xf numFmtId="0" fontId="21" fillId="2" borderId="0" xfId="0" applyFont="1" applyFill="1" applyAlignment="1">
      <alignment horizontal="center" vertical="center"/>
      <protection locked="0"/>
    </xf>
    <xf numFmtId="0" fontId="23" fillId="3" borderId="35" xfId="0" applyFont="1" applyFill="1" applyBorder="1" applyAlignment="1">
      <alignment horizontal="center" vertical="center"/>
      <protection locked="0"/>
    </xf>
    <xf numFmtId="0" fontId="23" fillId="3" borderId="36" xfId="0" applyFont="1" applyFill="1" applyBorder="1" applyAlignment="1" applyProtection="1">
      <alignment horizontal="center" vertical="center"/>
    </xf>
    <xf numFmtId="0" fontId="23" fillId="3" borderId="36" xfId="0" applyFont="1" applyFill="1" applyBorder="1" applyAlignment="1">
      <alignment horizontal="center" vertical="center"/>
      <protection locked="0"/>
    </xf>
    <xf numFmtId="0" fontId="23" fillId="3" borderId="37" xfId="0" applyFont="1" applyFill="1" applyBorder="1" applyAlignment="1">
      <alignment horizontal="center" vertical="center"/>
      <protection locked="0"/>
    </xf>
    <xf numFmtId="0" fontId="24" fillId="2" borderId="0" xfId="0" applyFont="1" applyFill="1" applyAlignment="1">
      <alignment vertical="center"/>
      <protection locked="0"/>
    </xf>
    <xf numFmtId="49" fontId="25" fillId="4" borderId="38" xfId="0" applyNumberFormat="1" applyFont="1" applyFill="1" applyBorder="1" applyAlignment="1" applyProtection="1">
      <alignment horizontal="left" vertical="center" wrapText="1"/>
    </xf>
    <xf numFmtId="0" fontId="25" fillId="4" borderId="39" xfId="0" applyFont="1" applyFill="1" applyBorder="1" applyAlignment="1" applyProtection="1">
      <alignment horizontal="left" vertical="center"/>
    </xf>
    <xf numFmtId="0" fontId="26" fillId="4" borderId="40"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40" xfId="0" applyFont="1" applyFill="1" applyBorder="1" applyAlignment="1" applyProtection="1">
      <alignment horizontal="right" vertical="center"/>
    </xf>
    <xf numFmtId="0" fontId="25" fillId="2" borderId="40" xfId="0" applyFont="1" applyFill="1" applyBorder="1" applyAlignment="1">
      <alignment horizontal="right" vertical="center"/>
      <protection locked="0"/>
    </xf>
    <xf numFmtId="0" fontId="25" fillId="3" borderId="41" xfId="0" applyFont="1" applyFill="1" applyBorder="1" applyAlignment="1" applyProtection="1">
      <alignment horizontal="right" vertical="center"/>
    </xf>
    <xf numFmtId="0" fontId="25" fillId="0" borderId="38" xfId="0" applyFont="1" applyBorder="1" applyAlignment="1">
      <alignment horizontal="left" vertical="center"/>
      <protection locked="0"/>
    </xf>
    <xf numFmtId="0" fontId="25" fillId="2" borderId="38" xfId="0" applyFont="1" applyFill="1" applyBorder="1" applyAlignment="1" applyProtection="1">
      <alignment horizontal="left" vertical="center"/>
    </xf>
    <xf numFmtId="0" fontId="25" fillId="2" borderId="39" xfId="0" applyFont="1" applyFill="1" applyBorder="1" applyAlignment="1" applyProtection="1">
      <alignment horizontal="left" vertical="center"/>
    </xf>
    <xf numFmtId="0" fontId="26" fillId="2" borderId="40" xfId="0" applyFont="1" applyFill="1" applyBorder="1" applyAlignment="1" applyProtection="1">
      <alignment horizontal="left" vertical="center"/>
    </xf>
    <xf numFmtId="49" fontId="25" fillId="5" borderId="38" xfId="0" applyNumberFormat="1" applyFont="1" applyFill="1" applyBorder="1" applyAlignment="1" applyProtection="1">
      <alignment vertical="center" wrapText="1"/>
    </xf>
    <xf numFmtId="0" fontId="25" fillId="5" borderId="39" xfId="0" applyFont="1" applyFill="1" applyBorder="1" applyAlignment="1" applyProtection="1">
      <alignment vertical="center"/>
    </xf>
    <xf numFmtId="0" fontId="26" fillId="5" borderId="40" xfId="0" applyFont="1" applyFill="1" applyBorder="1" applyAlignment="1" applyProtection="1">
      <alignment vertical="center" wrapText="1"/>
    </xf>
    <xf numFmtId="0" fontId="25" fillId="2" borderId="38" xfId="0" applyFont="1" applyFill="1" applyBorder="1" applyAlignment="1" applyProtection="1">
      <alignment vertical="center"/>
    </xf>
    <xf numFmtId="0" fontId="25" fillId="2" borderId="39" xfId="0" applyFont="1" applyFill="1" applyBorder="1" applyAlignment="1" applyProtection="1">
      <alignment vertical="center"/>
    </xf>
    <xf numFmtId="0" fontId="26" fillId="2" borderId="40" xfId="0" applyFont="1" applyFill="1" applyBorder="1" applyAlignment="1" applyProtection="1">
      <alignment vertical="center"/>
    </xf>
    <xf numFmtId="49" fontId="25" fillId="3" borderId="38" xfId="0" applyNumberFormat="1" applyFont="1" applyFill="1" applyBorder="1" applyAlignment="1" applyProtection="1">
      <alignment vertical="center" wrapText="1"/>
    </xf>
    <xf numFmtId="0" fontId="25" fillId="3" borderId="39" xfId="0" applyFont="1" applyFill="1" applyBorder="1" applyAlignment="1" applyProtection="1">
      <alignment vertical="center"/>
    </xf>
    <xf numFmtId="0" fontId="26" fillId="3" borderId="40" xfId="0" applyFont="1" applyFill="1" applyBorder="1" applyAlignment="1" applyProtection="1">
      <alignment vertical="center" wrapText="1"/>
    </xf>
    <xf numFmtId="49" fontId="0" fillId="0" borderId="0" xfId="0" applyNumberFormat="1" applyAlignment="1" applyProtection="1">
      <alignment vertical="top" wrapText="1"/>
    </xf>
    <xf numFmtId="0" fontId="0" fillId="0" borderId="0" xfId="0" applyAlignment="1" applyProtection="1">
      <alignment vertical="top" wrapText="1"/>
    </xf>
    <xf numFmtId="49" fontId="25" fillId="0" borderId="38" xfId="0" applyNumberFormat="1" applyFont="1" applyBorder="1" applyAlignment="1" applyProtection="1">
      <alignment vertical="center" wrapText="1"/>
    </xf>
    <xf numFmtId="0" fontId="25" fillId="0" borderId="39" xfId="0" applyFont="1" applyBorder="1" applyAlignment="1" applyProtection="1">
      <alignment vertical="center"/>
    </xf>
    <xf numFmtId="0" fontId="26" fillId="0" borderId="40" xfId="0" applyFont="1" applyBorder="1" applyAlignment="1" applyProtection="1">
      <alignment horizontal="left" vertical="center" wrapText="1"/>
    </xf>
    <xf numFmtId="49" fontId="25" fillId="2" borderId="40" xfId="0" applyNumberFormat="1" applyFont="1" applyFill="1" applyBorder="1" applyAlignment="1" applyProtection="1">
      <alignment horizontal="center" vertical="center" wrapText="1"/>
    </xf>
    <xf numFmtId="3" fontId="25" fillId="2" borderId="40" xfId="0" applyNumberFormat="1" applyFont="1" applyFill="1" applyBorder="1" applyAlignment="1" applyProtection="1">
      <alignment horizontal="right" vertical="center"/>
    </xf>
    <xf numFmtId="3" fontId="25" fillId="2" borderId="40" xfId="0" applyNumberFormat="1" applyFont="1" applyFill="1" applyBorder="1" applyAlignment="1">
      <alignment horizontal="right" vertical="center"/>
      <protection locked="0"/>
    </xf>
    <xf numFmtId="7" fontId="25" fillId="2" borderId="40" xfId="0" applyNumberFormat="1" applyFont="1" applyFill="1" applyBorder="1" applyAlignment="1">
      <alignment horizontal="right" vertical="center"/>
      <protection locked="0"/>
    </xf>
    <xf numFmtId="164" fontId="25" fillId="2" borderId="40" xfId="0" applyNumberFormat="1" applyFont="1" applyFill="1" applyBorder="1" applyAlignment="1">
      <alignment horizontal="right" vertical="center"/>
      <protection locked="0"/>
    </xf>
    <xf numFmtId="7" fontId="25" fillId="3" borderId="41" xfId="0" applyNumberFormat="1" applyFont="1" applyFill="1" applyBorder="1" applyAlignment="1" applyProtection="1">
      <alignment horizontal="right" vertical="center"/>
    </xf>
    <xf numFmtId="7" fontId="25" fillId="6" borderId="41" xfId="0" applyNumberFormat="1" applyFont="1" applyFill="1" applyBorder="1" applyAlignment="1" applyProtection="1">
      <alignment horizontal="right" vertical="center"/>
    </xf>
    <xf numFmtId="0" fontId="27" fillId="6" borderId="0" xfId="0" applyFont="1" applyFill="1" applyAlignment="1">
      <alignment horizontal="left" vertical="center"/>
      <protection locked="0"/>
    </xf>
    <xf numFmtId="164" fontId="25" fillId="2" borderId="40" xfId="0" applyNumberFormat="1" applyFont="1" applyFill="1" applyBorder="1" applyAlignment="1" applyProtection="1">
      <alignment horizontal="right" vertical="center"/>
    </xf>
    <xf numFmtId="7" fontId="25" fillId="7" borderId="46" xfId="0" applyNumberFormat="1" applyFont="1" applyFill="1" applyBorder="1" applyAlignment="1" applyProtection="1">
      <alignment horizontal="right" vertical="center"/>
    </xf>
    <xf numFmtId="0" fontId="27" fillId="7" borderId="0" xfId="0" applyFont="1" applyFill="1" applyAlignment="1">
      <alignment horizontal="left" vertical="center"/>
      <protection locked="0"/>
    </xf>
    <xf numFmtId="4" fontId="25" fillId="2" borderId="40" xfId="0" applyNumberFormat="1" applyFont="1" applyFill="1" applyBorder="1" applyAlignment="1" applyProtection="1">
      <alignment horizontal="right" vertical="center"/>
    </xf>
    <xf numFmtId="4" fontId="25" fillId="2" borderId="40" xfId="0" applyNumberFormat="1" applyFont="1" applyFill="1" applyBorder="1" applyAlignment="1">
      <alignment horizontal="right" vertical="center"/>
      <protection locked="0"/>
    </xf>
    <xf numFmtId="49" fontId="27" fillId="0" borderId="42" xfId="0" applyNumberFormat="1" applyFont="1" applyBorder="1" applyAlignment="1" applyProtection="1">
      <alignment vertical="top" wrapText="1"/>
    </xf>
    <xf numFmtId="0" fontId="28" fillId="0" borderId="0" xfId="0" applyFont="1" applyProtection="1">
      <alignment vertical="top"/>
    </xf>
    <xf numFmtId="0" fontId="27" fillId="0" borderId="40" xfId="0" applyFont="1" applyBorder="1" applyAlignment="1" applyProtection="1">
      <alignment vertical="top" wrapText="1"/>
    </xf>
    <xf numFmtId="0" fontId="29" fillId="0" borderId="40" xfId="0" applyFont="1" applyBorder="1" applyAlignment="1" applyProtection="1">
      <alignment vertical="center"/>
    </xf>
    <xf numFmtId="0" fontId="0" fillId="0" borderId="40" xfId="0" applyBorder="1">
      <alignment vertical="top"/>
      <protection locked="0"/>
    </xf>
    <xf numFmtId="0" fontId="29" fillId="0" borderId="40" xfId="0" applyFont="1" applyBorder="1" applyAlignment="1">
      <alignment vertical="center"/>
      <protection locked="0"/>
    </xf>
    <xf numFmtId="0" fontId="29" fillId="0" borderId="41" xfId="0" applyFont="1" applyBorder="1" applyAlignment="1" applyProtection="1">
      <alignment horizontal="right" vertical="center"/>
    </xf>
    <xf numFmtId="0" fontId="30" fillId="0" borderId="0" xfId="0" applyFont="1">
      <alignment vertical="top"/>
      <protection locked="0"/>
    </xf>
    <xf numFmtId="7" fontId="25" fillId="3" borderId="49" xfId="0" applyNumberFormat="1" applyFont="1" applyFill="1" applyBorder="1" applyAlignment="1" applyProtection="1">
      <alignment horizontal="right" vertical="center"/>
    </xf>
    <xf numFmtId="0" fontId="25" fillId="3" borderId="0" xfId="0" applyFont="1" applyFill="1" applyAlignment="1">
      <alignment horizontal="left" vertical="center"/>
      <protection locked="0"/>
    </xf>
    <xf numFmtId="7" fontId="25" fillId="3" borderId="52" xfId="0" applyNumberFormat="1" applyFont="1" applyFill="1" applyBorder="1" applyAlignment="1" applyProtection="1">
      <alignment horizontal="right" vertical="center"/>
    </xf>
    <xf numFmtId="49" fontId="2" fillId="0" borderId="0" xfId="0" applyNumberFormat="1" applyFont="1" applyAlignment="1">
      <alignment horizontal="center" vertical="center" shrinkToFit="1"/>
      <protection locked="0"/>
    </xf>
    <xf numFmtId="0" fontId="2" fillId="0" borderId="0" xfId="0" applyFont="1">
      <alignment vertical="top"/>
      <protection locked="0"/>
    </xf>
    <xf numFmtId="0" fontId="1" fillId="0" borderId="0" xfId="0" applyFont="1" applyAlignment="1">
      <alignment horizontal="center" vertical="center"/>
      <protection locked="0"/>
    </xf>
    <xf numFmtId="0" fontId="5" fillId="0" borderId="0" xfId="0" applyFont="1" applyAlignment="1">
      <alignment horizontal="center" vertical="top"/>
      <protection locked="0"/>
    </xf>
    <xf numFmtId="0" fontId="1" fillId="0" borderId="0" xfId="0" applyFont="1">
      <alignment vertical="top"/>
      <protection locked="0"/>
    </xf>
    <xf numFmtId="49" fontId="5" fillId="0" borderId="0" xfId="0" applyNumberFormat="1" applyFont="1" applyAlignment="1">
      <alignment horizontal="center" vertical="center" shrinkToFit="1"/>
      <protection locked="0"/>
    </xf>
    <xf numFmtId="0" fontId="5" fillId="0" borderId="0" xfId="0" applyFont="1">
      <alignment vertical="top"/>
      <protection locked="0"/>
    </xf>
    <xf numFmtId="49" fontId="7" fillId="0" borderId="0" xfId="0" applyNumberFormat="1" applyFont="1" applyAlignment="1">
      <alignment horizontal="center" vertical="top" wrapText="1"/>
      <protection locked="0"/>
    </xf>
    <xf numFmtId="49" fontId="8" fillId="0" borderId="2" xfId="0" applyNumberFormat="1" applyFont="1" applyBorder="1" applyAlignment="1">
      <alignment horizontal="center" vertical="center" shrinkToFit="1"/>
      <protection locked="0"/>
    </xf>
    <xf numFmtId="49" fontId="8" fillId="0" borderId="3" xfId="0" applyNumberFormat="1" applyFont="1" applyBorder="1" applyAlignment="1">
      <alignment horizontal="center" vertical="center" shrinkToFit="1"/>
      <protection locked="0"/>
    </xf>
    <xf numFmtId="49" fontId="8" fillId="0" borderId="4" xfId="0" applyNumberFormat="1" applyFont="1" applyBorder="1" applyAlignment="1">
      <alignment horizontal="center" vertical="center" shrinkToFit="1"/>
      <protection locked="0"/>
    </xf>
    <xf numFmtId="49" fontId="8" fillId="0" borderId="5" xfId="0" applyNumberFormat="1" applyFont="1" applyBorder="1" applyAlignment="1">
      <alignment horizontal="center" vertical="center" shrinkToFit="1"/>
      <protection locked="0"/>
    </xf>
    <xf numFmtId="49" fontId="8" fillId="0" borderId="6" xfId="0" applyNumberFormat="1" applyFont="1" applyBorder="1" applyAlignment="1">
      <alignment horizontal="center" vertical="center" shrinkToFit="1"/>
      <protection locked="0"/>
    </xf>
    <xf numFmtId="49" fontId="8" fillId="0" borderId="7" xfId="0" applyNumberFormat="1" applyFont="1" applyBorder="1" applyAlignment="1">
      <alignment horizontal="center" vertical="center" shrinkToFit="1"/>
      <protection locked="0"/>
    </xf>
    <xf numFmtId="49" fontId="8" fillId="0" borderId="8" xfId="0" applyNumberFormat="1" applyFont="1" applyBorder="1" applyAlignment="1">
      <alignment horizontal="center" vertical="center" shrinkToFit="1"/>
      <protection locked="0"/>
    </xf>
    <xf numFmtId="49" fontId="8" fillId="0" borderId="9" xfId="0" applyNumberFormat="1" applyFont="1" applyBorder="1" applyAlignment="1">
      <alignment horizontal="center" vertical="center" shrinkToFit="1"/>
      <protection locked="0"/>
    </xf>
    <xf numFmtId="49" fontId="8" fillId="0" borderId="10" xfId="0" applyNumberFormat="1" applyFont="1" applyBorder="1" applyAlignment="1">
      <alignment horizontal="center" vertical="center" shrinkToFit="1"/>
      <protection locked="0"/>
    </xf>
    <xf numFmtId="49" fontId="9" fillId="0" borderId="0" xfId="0" applyNumberFormat="1" applyFont="1" applyAlignment="1">
      <alignment horizontal="center" vertical="center" shrinkToFit="1"/>
      <protection locked="0"/>
    </xf>
    <xf numFmtId="49" fontId="1" fillId="0" borderId="0" xfId="0" applyNumberFormat="1" applyFont="1" applyAlignment="1">
      <alignment vertical="center" shrinkToFit="1"/>
      <protection locked="0"/>
    </xf>
    <xf numFmtId="49" fontId="6" fillId="0" borderId="0" xfId="0" applyNumberFormat="1" applyFont="1" applyAlignment="1">
      <alignment vertical="center" shrinkToFit="1"/>
      <protection locked="0"/>
    </xf>
    <xf numFmtId="49" fontId="10" fillId="0" borderId="0" xfId="0" applyNumberFormat="1" applyFont="1" applyAlignment="1">
      <alignment horizontal="left" vertical="center" wrapText="1"/>
      <protection locked="0"/>
    </xf>
    <xf numFmtId="49" fontId="1" fillId="0" borderId="0" xfId="0" applyNumberFormat="1" applyFont="1" applyAlignment="1">
      <alignment vertical="top" wrapText="1"/>
      <protection locked="0"/>
    </xf>
    <xf numFmtId="49" fontId="12" fillId="0" borderId="0" xfId="0" applyNumberFormat="1" applyFont="1" applyAlignment="1">
      <alignment horizontal="left" vertical="top" wrapText="1"/>
      <protection locked="0"/>
    </xf>
    <xf numFmtId="0" fontId="3" fillId="0" borderId="0" xfId="0" applyFont="1" applyAlignment="1">
      <alignment horizontal="center" vertical="center"/>
      <protection locked="0"/>
    </xf>
    <xf numFmtId="49" fontId="27" fillId="7" borderId="43" xfId="0" applyNumberFormat="1" applyFont="1" applyFill="1" applyBorder="1" applyAlignment="1" applyProtection="1">
      <alignment horizontal="left" vertical="center" wrapText="1" indent="11"/>
    </xf>
    <xf numFmtId="49" fontId="27" fillId="7" borderId="44" xfId="0" applyNumberFormat="1" applyFont="1" applyFill="1" applyBorder="1" applyAlignment="1" applyProtection="1">
      <alignment horizontal="left" vertical="center" wrapText="1" indent="11"/>
    </xf>
    <xf numFmtId="49" fontId="27" fillId="7" borderId="45" xfId="0" applyNumberFormat="1" applyFont="1" applyFill="1" applyBorder="1" applyAlignment="1" applyProtection="1">
      <alignment horizontal="left" vertical="center" wrapText="1" indent="11"/>
    </xf>
    <xf numFmtId="49" fontId="27" fillId="6" borderId="42" xfId="0" applyNumberFormat="1" applyFont="1" applyFill="1" applyBorder="1" applyAlignment="1" applyProtection="1">
      <alignment horizontal="left" vertical="center" wrapText="1" indent="11"/>
    </xf>
    <xf numFmtId="49" fontId="27" fillId="6" borderId="0" xfId="0" applyNumberFormat="1" applyFont="1" applyFill="1" applyAlignment="1" applyProtection="1">
      <alignment horizontal="left" vertical="center" wrapText="1" indent="11"/>
    </xf>
    <xf numFmtId="0" fontId="22" fillId="2" borderId="32" xfId="0" applyFont="1" applyFill="1" applyBorder="1" applyAlignment="1">
      <alignment horizontal="center" vertical="top"/>
      <protection locked="0"/>
    </xf>
    <xf numFmtId="0" fontId="22" fillId="2" borderId="33" xfId="0" applyFont="1" applyFill="1" applyBorder="1" applyAlignment="1">
      <alignment horizontal="center" vertical="top"/>
      <protection locked="0"/>
    </xf>
    <xf numFmtId="0" fontId="22" fillId="2" borderId="34" xfId="0" applyFont="1" applyFill="1" applyBorder="1" applyAlignment="1">
      <alignment horizontal="center" vertical="top"/>
      <protection locked="0"/>
    </xf>
    <xf numFmtId="0" fontId="22" fillId="2" borderId="29" xfId="0" applyFont="1" applyFill="1" applyBorder="1" applyAlignment="1">
      <alignment horizontal="center" vertical="top"/>
      <protection locked="0"/>
    </xf>
    <xf numFmtId="0" fontId="22" fillId="2" borderId="30" xfId="0" applyFont="1" applyFill="1" applyBorder="1" applyAlignment="1">
      <alignment horizontal="center" vertical="top"/>
      <protection locked="0"/>
    </xf>
    <xf numFmtId="0" fontId="22" fillId="2" borderId="31" xfId="0" applyFont="1" applyFill="1" applyBorder="1" applyAlignment="1">
      <alignment horizontal="center" vertical="top"/>
      <protection locked="0"/>
    </xf>
    <xf numFmtId="0" fontId="20" fillId="2" borderId="26" xfId="0" applyFont="1" applyFill="1" applyBorder="1" applyAlignment="1">
      <alignment horizontal="center" vertical="center"/>
      <protection locked="0"/>
    </xf>
    <xf numFmtId="0" fontId="20" fillId="2" borderId="27" xfId="0" applyFont="1" applyFill="1" applyBorder="1" applyAlignment="1">
      <alignment horizontal="center" vertical="center"/>
      <protection locked="0"/>
    </xf>
    <xf numFmtId="0" fontId="20" fillId="2" borderId="28" xfId="0" applyFont="1" applyFill="1" applyBorder="1" applyAlignment="1">
      <alignment horizontal="center" vertical="center"/>
      <protection locked="0"/>
    </xf>
    <xf numFmtId="0" fontId="19" fillId="2" borderId="20" xfId="0" applyFont="1" applyFill="1" applyBorder="1" applyAlignment="1">
      <alignment horizontal="center" vertical="center" wrapText="1"/>
      <protection locked="0"/>
    </xf>
    <xf numFmtId="0" fontId="19" fillId="2" borderId="21" xfId="0" applyFont="1" applyFill="1" applyBorder="1" applyAlignment="1">
      <alignment horizontal="center" vertical="center" wrapText="1"/>
      <protection locked="0"/>
    </xf>
    <xf numFmtId="0" fontId="19" fillId="2" borderId="22" xfId="0" applyFont="1" applyFill="1" applyBorder="1" applyAlignment="1">
      <alignment horizontal="center" vertical="center" wrapText="1"/>
      <protection locked="0"/>
    </xf>
    <xf numFmtId="0" fontId="19" fillId="2" borderId="23" xfId="0" applyFont="1" applyFill="1" applyBorder="1" applyAlignment="1">
      <alignment horizontal="center" vertical="center" wrapText="1"/>
      <protection locked="0"/>
    </xf>
    <xf numFmtId="0" fontId="19" fillId="2" borderId="24" xfId="0" applyFont="1" applyFill="1" applyBorder="1" applyAlignment="1">
      <alignment horizontal="center" vertical="center" wrapText="1"/>
      <protection locked="0"/>
    </xf>
    <xf numFmtId="0" fontId="19" fillId="2" borderId="25" xfId="0" applyFont="1" applyFill="1" applyBorder="1" applyAlignment="1">
      <alignment horizontal="center" vertical="center" wrapText="1"/>
      <protection locked="0"/>
    </xf>
    <xf numFmtId="0" fontId="16" fillId="2" borderId="15" xfId="0" applyFont="1" applyFill="1" applyBorder="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5" fillId="0" borderId="15" xfId="0" applyFont="1" applyBorder="1" applyAlignment="1" applyProtection="1">
      <alignment horizontal="center" vertical="top"/>
    </xf>
    <xf numFmtId="0" fontId="15" fillId="0" borderId="0" xfId="0" applyFont="1" applyAlignment="1" applyProtection="1">
      <alignment horizontal="center" vertical="top"/>
    </xf>
    <xf numFmtId="0" fontId="15" fillId="0" borderId="16" xfId="0" applyFont="1" applyBorder="1" applyAlignment="1" applyProtection="1">
      <alignment horizontal="center" vertical="top"/>
    </xf>
    <xf numFmtId="0" fontId="13" fillId="0" borderId="12" xfId="0" applyFont="1" applyBorder="1" applyAlignment="1" applyProtection="1">
      <alignment horizontal="center" vertical="top"/>
    </xf>
    <xf numFmtId="0" fontId="13" fillId="0" borderId="13" xfId="0" applyFont="1" applyBorder="1" applyAlignment="1" applyProtection="1">
      <alignment horizontal="center" vertical="top"/>
    </xf>
    <xf numFmtId="0" fontId="13" fillId="0" borderId="14" xfId="0" applyFont="1" applyBorder="1" applyAlignment="1" applyProtection="1">
      <alignment horizontal="center" vertical="top"/>
    </xf>
    <xf numFmtId="0" fontId="18" fillId="2" borderId="17" xfId="0" applyFont="1" applyFill="1" applyBorder="1" applyAlignment="1" applyProtection="1">
      <alignment horizontal="center" vertical="top"/>
    </xf>
    <xf numFmtId="0" fontId="18" fillId="2" borderId="18" xfId="0" applyFont="1" applyFill="1" applyBorder="1" applyAlignment="1" applyProtection="1">
      <alignment horizontal="center" vertical="top"/>
    </xf>
    <xf numFmtId="0" fontId="18" fillId="2" borderId="19" xfId="0" applyFont="1" applyFill="1" applyBorder="1" applyAlignment="1" applyProtection="1">
      <alignment horizontal="center" vertical="top"/>
    </xf>
    <xf numFmtId="49" fontId="31" fillId="3" borderId="50" xfId="0" applyNumberFormat="1" applyFont="1" applyFill="1" applyBorder="1" applyAlignment="1" applyProtection="1">
      <alignment horizontal="left" vertical="center" wrapText="1"/>
    </xf>
    <xf numFmtId="49" fontId="31" fillId="3" borderId="51" xfId="0" applyNumberFormat="1" applyFont="1" applyFill="1" applyBorder="1" applyAlignment="1" applyProtection="1">
      <alignment horizontal="left" vertical="center" wrapText="1"/>
    </xf>
    <xf numFmtId="49" fontId="31" fillId="3" borderId="42" xfId="0" applyNumberFormat="1" applyFont="1" applyFill="1" applyBorder="1" applyAlignment="1" applyProtection="1">
      <alignment horizontal="left" vertical="center" wrapText="1"/>
    </xf>
    <xf numFmtId="49" fontId="31" fillId="3" borderId="0" xfId="0" applyNumberFormat="1" applyFont="1" applyFill="1" applyAlignment="1" applyProtection="1">
      <alignment horizontal="left" vertical="center" wrapText="1"/>
    </xf>
    <xf numFmtId="49" fontId="31" fillId="3" borderId="47" xfId="0" applyNumberFormat="1" applyFont="1" applyFill="1" applyBorder="1" applyAlignment="1" applyProtection="1">
      <alignment horizontal="left" vertical="center" wrapText="1"/>
    </xf>
    <xf numFmtId="49" fontId="31" fillId="3" borderId="48" xfId="0" applyNumberFormat="1" applyFont="1" applyFill="1" applyBorder="1" applyAlignment="1" applyProtection="1">
      <alignment horizontal="left" vertical="center" wrapText="1"/>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1162050</xdr:colOff>
      <xdr:row>1</xdr:row>
      <xdr:rowOff>381000</xdr:rowOff>
    </xdr:to>
    <xdr:sp macro="" textlink="">
      <xdr:nvSpPr>
        <xdr:cNvPr id="2" name="ImageCell2">
          <a:extLst>
            <a:ext uri="{FF2B5EF4-FFF2-40B4-BE49-F238E27FC236}">
              <a16:creationId xmlns:a16="http://schemas.microsoft.com/office/drawing/2014/main" id="{00000000-0008-0000-00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Zeros="0" workbookViewId="0">
      <selection sqref="A1:A2"/>
    </sheetView>
  </sheetViews>
  <sheetFormatPr baseColWidth="10" defaultColWidth="10" defaultRowHeight="15" customHeight="1" x14ac:dyDescent="0.15"/>
  <cols>
    <col min="1" max="1" width="46.83203125" style="1" customWidth="1"/>
    <col min="2" max="2" width="2.83203125" style="1" customWidth="1"/>
    <col min="3" max="3" width="9" style="1" customWidth="1"/>
    <col min="4" max="11" width="10" style="1" customWidth="1"/>
    <col min="12" max="16384" width="10" style="1"/>
  </cols>
  <sheetData>
    <row r="1" spans="1:11" ht="105" customHeight="1" x14ac:dyDescent="0.15">
      <c r="A1" s="70"/>
      <c r="C1" s="68" t="s">
        <v>0</v>
      </c>
      <c r="D1" s="69"/>
      <c r="E1" s="69"/>
      <c r="F1" s="69"/>
      <c r="G1" s="69"/>
      <c r="H1" s="69"/>
      <c r="I1" s="69"/>
      <c r="J1" s="69"/>
      <c r="K1" s="69"/>
    </row>
    <row r="2" spans="1:11" ht="30" customHeight="1" x14ac:dyDescent="0.15">
      <c r="A2" s="70"/>
      <c r="C2" s="91" t="s">
        <v>1</v>
      </c>
      <c r="D2" s="91"/>
      <c r="E2" s="91"/>
      <c r="F2" s="91"/>
      <c r="G2" s="91"/>
      <c r="H2" s="91"/>
      <c r="I2" s="91"/>
      <c r="J2" s="91"/>
      <c r="K2" s="91"/>
    </row>
    <row r="3" spans="1:11" ht="15" customHeight="1" x14ac:dyDescent="0.15">
      <c r="A3" s="2"/>
    </row>
    <row r="4" spans="1:11" ht="21" customHeight="1" x14ac:dyDescent="0.15">
      <c r="A4" s="3" t="s">
        <v>2</v>
      </c>
      <c r="C4" s="71" t="s">
        <v>3</v>
      </c>
      <c r="D4" s="72"/>
      <c r="E4" s="72"/>
      <c r="F4" s="72"/>
      <c r="G4" s="72"/>
      <c r="H4" s="72"/>
      <c r="I4" s="72"/>
      <c r="J4" s="72"/>
      <c r="K4" s="72"/>
    </row>
    <row r="5" spans="1:11" ht="9.75" customHeight="1" x14ac:dyDescent="0.15">
      <c r="A5" s="2"/>
      <c r="C5" s="73" t="s">
        <v>4</v>
      </c>
      <c r="D5" s="72"/>
      <c r="E5" s="72"/>
      <c r="F5" s="72"/>
      <c r="G5" s="72"/>
      <c r="H5" s="72"/>
      <c r="I5" s="72"/>
      <c r="J5" s="72"/>
      <c r="K5" s="72"/>
    </row>
    <row r="6" spans="1:11" ht="15" customHeight="1" x14ac:dyDescent="0.15">
      <c r="A6" s="4" t="s">
        <v>5</v>
      </c>
      <c r="C6" s="74"/>
      <c r="D6" s="72"/>
      <c r="E6" s="72"/>
      <c r="F6" s="72"/>
      <c r="G6" s="72"/>
      <c r="H6" s="72"/>
      <c r="I6" s="72"/>
      <c r="J6" s="72"/>
      <c r="K6" s="72"/>
    </row>
    <row r="7" spans="1:11" ht="15" customHeight="1" x14ac:dyDescent="0.15">
      <c r="A7" s="4" t="s">
        <v>6</v>
      </c>
      <c r="C7" s="75" t="s">
        <v>7</v>
      </c>
      <c r="D7" s="72"/>
      <c r="E7" s="72"/>
      <c r="F7" s="72"/>
      <c r="G7" s="72"/>
      <c r="H7" s="72"/>
      <c r="I7" s="72"/>
      <c r="J7" s="72"/>
      <c r="K7" s="72"/>
    </row>
    <row r="8" spans="1:11" ht="15" customHeight="1" x14ac:dyDescent="0.15">
      <c r="A8" s="4" t="s">
        <v>8</v>
      </c>
      <c r="C8" s="72"/>
      <c r="D8" s="72"/>
      <c r="E8" s="72"/>
      <c r="F8" s="72"/>
      <c r="G8" s="72"/>
      <c r="H8" s="72"/>
      <c r="I8" s="72"/>
      <c r="J8" s="72"/>
      <c r="K8" s="72"/>
    </row>
    <row r="9" spans="1:11" ht="15" customHeight="1" x14ac:dyDescent="0.15">
      <c r="A9" s="4" t="s">
        <v>9</v>
      </c>
    </row>
    <row r="10" spans="1:11" ht="15" customHeight="1" x14ac:dyDescent="0.15">
      <c r="A10" s="4" t="s">
        <v>10</v>
      </c>
    </row>
    <row r="11" spans="1:11" ht="15" customHeight="1" x14ac:dyDescent="0.15">
      <c r="A11" s="2"/>
    </row>
    <row r="12" spans="1:11" ht="42" customHeight="1" x14ac:dyDescent="0.15">
      <c r="A12" s="5" t="s">
        <v>11</v>
      </c>
      <c r="D12" s="76" t="s">
        <v>12</v>
      </c>
      <c r="E12" s="77"/>
      <c r="F12" s="77"/>
      <c r="G12" s="77"/>
      <c r="H12" s="77"/>
      <c r="I12" s="77"/>
      <c r="J12" s="78"/>
    </row>
    <row r="13" spans="1:11" ht="9.75" customHeight="1" x14ac:dyDescent="0.15">
      <c r="A13" s="2"/>
      <c r="D13" s="79"/>
      <c r="E13" s="80"/>
      <c r="F13" s="80"/>
      <c r="G13" s="80"/>
      <c r="H13" s="80"/>
      <c r="I13" s="80"/>
      <c r="J13" s="81"/>
    </row>
    <row r="14" spans="1:11" ht="20.25" customHeight="1" x14ac:dyDescent="0.15">
      <c r="A14" s="6" t="s">
        <v>13</v>
      </c>
      <c r="D14" s="79"/>
      <c r="E14" s="80"/>
      <c r="F14" s="80"/>
      <c r="G14" s="80"/>
      <c r="H14" s="80"/>
      <c r="I14" s="80"/>
      <c r="J14" s="81"/>
    </row>
    <row r="15" spans="1:11" ht="15" customHeight="1" x14ac:dyDescent="0.15">
      <c r="A15" s="4" t="s">
        <v>14</v>
      </c>
      <c r="D15" s="82"/>
      <c r="E15" s="83"/>
      <c r="F15" s="83"/>
      <c r="G15" s="83"/>
      <c r="H15" s="83"/>
      <c r="I15" s="83"/>
      <c r="J15" s="84"/>
    </row>
    <row r="16" spans="1:11" ht="15" customHeight="1" x14ac:dyDescent="0.15">
      <c r="A16" s="4" t="s">
        <v>15</v>
      </c>
    </row>
    <row r="17" spans="1:11" ht="15" customHeight="1" x14ac:dyDescent="0.15">
      <c r="A17" s="2"/>
    </row>
    <row r="18" spans="1:11" ht="36.75" customHeight="1" x14ac:dyDescent="0.15">
      <c r="A18" s="5"/>
      <c r="C18" s="85" t="s">
        <v>16</v>
      </c>
      <c r="D18" s="86"/>
      <c r="E18" s="86"/>
      <c r="F18" s="86"/>
      <c r="G18" s="86"/>
      <c r="H18" s="86"/>
      <c r="I18" s="86"/>
      <c r="J18" s="86"/>
      <c r="K18" s="86"/>
    </row>
    <row r="19" spans="1:11" ht="9.75" customHeight="1" x14ac:dyDescent="0.15">
      <c r="A19" s="2"/>
      <c r="C19" s="86"/>
      <c r="D19" s="87"/>
      <c r="E19" s="86"/>
      <c r="F19" s="86"/>
      <c r="G19" s="86"/>
      <c r="H19" s="86"/>
      <c r="I19" s="86"/>
      <c r="J19" s="86"/>
      <c r="K19" s="86"/>
    </row>
    <row r="20" spans="1:11" ht="15" customHeight="1" x14ac:dyDescent="0.15">
      <c r="A20" s="4"/>
    </row>
    <row r="21" spans="1:11" ht="15" customHeight="1" x14ac:dyDescent="0.15">
      <c r="A21" s="4"/>
    </row>
    <row r="22" spans="1:11" ht="15" customHeight="1" x14ac:dyDescent="0.15">
      <c r="A22" s="4"/>
      <c r="C22" s="88" t="s">
        <v>17</v>
      </c>
      <c r="D22" s="89"/>
      <c r="E22" s="89"/>
      <c r="F22" s="89"/>
      <c r="G22" s="89"/>
      <c r="H22" s="89"/>
      <c r="I22" s="89"/>
      <c r="J22" s="89"/>
      <c r="K22" s="72"/>
    </row>
    <row r="23" spans="1:11" ht="15" customHeight="1" x14ac:dyDescent="0.15">
      <c r="A23" s="4"/>
      <c r="C23" s="72"/>
      <c r="D23" s="89"/>
      <c r="E23" s="89"/>
      <c r="F23" s="89"/>
      <c r="G23" s="89"/>
      <c r="H23" s="89"/>
      <c r="I23" s="89"/>
      <c r="J23" s="89"/>
      <c r="K23" s="72"/>
    </row>
    <row r="24" spans="1:11" ht="15" customHeight="1" x14ac:dyDescent="0.15">
      <c r="A24" s="2"/>
      <c r="C24" s="72"/>
      <c r="D24" s="89"/>
      <c r="E24" s="89"/>
      <c r="F24" s="89"/>
      <c r="G24" s="89"/>
      <c r="H24" s="89"/>
      <c r="I24" s="89"/>
      <c r="J24" s="89"/>
      <c r="K24" s="72"/>
    </row>
    <row r="25" spans="1:11" ht="21" customHeight="1" x14ac:dyDescent="0.15">
      <c r="A25" s="7" t="s">
        <v>18</v>
      </c>
      <c r="C25" s="90"/>
      <c r="D25" s="88"/>
      <c r="E25" s="88"/>
      <c r="F25" s="88"/>
      <c r="G25" s="88"/>
      <c r="H25" s="88"/>
      <c r="I25" s="88"/>
      <c r="J25" s="88"/>
      <c r="K25" s="89"/>
    </row>
    <row r="26" spans="1:11" ht="21.75" customHeight="1" x14ac:dyDescent="0.15">
      <c r="A26" s="8" t="s">
        <v>19</v>
      </c>
      <c r="C26" s="88"/>
      <c r="D26" s="88"/>
      <c r="E26" s="88"/>
      <c r="F26" s="88"/>
      <c r="G26" s="88"/>
      <c r="H26" s="88"/>
      <c r="I26" s="88"/>
      <c r="J26" s="88"/>
      <c r="K26" s="89"/>
    </row>
    <row r="27" spans="1:11" ht="15" customHeight="1" x14ac:dyDescent="0.15">
      <c r="A27" s="8" t="s">
        <v>20</v>
      </c>
      <c r="C27" s="88"/>
      <c r="D27" s="88"/>
      <c r="E27" s="88"/>
      <c r="F27" s="88"/>
      <c r="G27" s="88"/>
      <c r="H27" s="88"/>
      <c r="I27" s="88"/>
      <c r="J27" s="88"/>
      <c r="K27" s="89"/>
    </row>
    <row r="28" spans="1:11" ht="15" customHeight="1" x14ac:dyDescent="0.15">
      <c r="A28" s="8" t="s">
        <v>21</v>
      </c>
      <c r="C28" s="88"/>
      <c r="D28" s="88"/>
      <c r="E28" s="88"/>
      <c r="F28" s="88"/>
      <c r="G28" s="88"/>
      <c r="H28" s="88"/>
      <c r="I28" s="88"/>
      <c r="J28" s="88"/>
      <c r="K28" s="89"/>
    </row>
    <row r="29" spans="1:11" ht="15" customHeight="1" x14ac:dyDescent="0.15">
      <c r="A29" s="2"/>
    </row>
  </sheetData>
  <mergeCells count="9">
    <mergeCell ref="D12:J15"/>
    <mergeCell ref="C18:K19"/>
    <mergeCell ref="C22:K28"/>
    <mergeCell ref="C2:K2"/>
    <mergeCell ref="C1:K1"/>
    <mergeCell ref="A1:A2"/>
    <mergeCell ref="C4:K4"/>
    <mergeCell ref="C5:K6"/>
    <mergeCell ref="C7:K8"/>
  </mergeCells>
  <printOptions horizontalCentered="1" verticalCentered="1"/>
  <pageMargins left="0.40625" right="0.40625" top="0.40625" bottom="0.40625" header="0" footer="0"/>
  <pageSetup paperSize="9" useFirstPageNumber="1"/>
  <ignoredErrors>
    <ignoredError sqref="A1:K28" evalError="1" twoDigitTextYear="1" numberStoredAsText="1" formula="1" formulaRange="1" unlockedFormula="1" emptyCellReference="1" listDataValidation="1" calculatedColumn="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73"/>
  <sheetViews>
    <sheetView showZeros="0" tabSelected="1" workbookViewId="0">
      <pane ySplit="6" topLeftCell="A270" activePane="bottomLeft" state="frozen"/>
      <selection pane="bottomLeft" activeCell="D235" sqref="D235"/>
    </sheetView>
  </sheetViews>
  <sheetFormatPr baseColWidth="10" defaultColWidth="10" defaultRowHeight="15" customHeight="1" x14ac:dyDescent="0.15"/>
  <cols>
    <col min="1" max="1" width="15" style="9" customWidth="1"/>
    <col min="2" max="2" width="0" style="9" hidden="1" customWidth="1"/>
    <col min="3" max="3" width="45.83203125" style="9" customWidth="1"/>
    <col min="4" max="4" width="9.33203125" style="9" customWidth="1"/>
    <col min="5" max="5" width="14.33203125" style="9" hidden="1" customWidth="1"/>
    <col min="6" max="6" width="14.1640625" style="9" customWidth="1"/>
    <col min="7" max="7" width="10.33203125" customWidth="1"/>
    <col min="8" max="8" width="10.83203125" style="9" hidden="1" customWidth="1"/>
    <col min="9" max="9" width="12" customWidth="1"/>
    <col min="10" max="12" width="0" hidden="1" customWidth="1"/>
    <col min="13" max="13" width="18.1640625" style="9" customWidth="1"/>
    <col min="14" max="14" width="0" hidden="1" customWidth="1"/>
  </cols>
  <sheetData>
    <row r="1" spans="1:14" ht="18.75" customHeight="1" x14ac:dyDescent="0.15">
      <c r="A1" s="118" t="s">
        <v>22</v>
      </c>
      <c r="B1" s="119"/>
      <c r="C1" s="119"/>
      <c r="D1" s="119"/>
      <c r="E1" s="119"/>
      <c r="F1" s="119"/>
      <c r="G1" s="119"/>
      <c r="H1" s="119"/>
      <c r="I1" s="119"/>
      <c r="J1" s="119"/>
      <c r="K1" s="119"/>
      <c r="L1" s="119"/>
      <c r="M1" s="120"/>
      <c r="N1" s="10"/>
    </row>
    <row r="2" spans="1:14" ht="24" customHeight="1" x14ac:dyDescent="0.15">
      <c r="A2" s="115" t="s">
        <v>1</v>
      </c>
      <c r="B2" s="116"/>
      <c r="C2" s="116"/>
      <c r="D2" s="116"/>
      <c r="E2" s="116"/>
      <c r="F2" s="116"/>
      <c r="G2" s="116"/>
      <c r="H2" s="116"/>
      <c r="I2" s="116"/>
      <c r="J2" s="116"/>
      <c r="K2" s="116"/>
      <c r="L2" s="116"/>
      <c r="M2" s="117"/>
      <c r="N2" s="11"/>
    </row>
    <row r="3" spans="1:14" ht="25.5" customHeight="1" x14ac:dyDescent="0.15">
      <c r="A3" s="112" t="s">
        <v>4</v>
      </c>
      <c r="B3" s="113"/>
      <c r="C3" s="113"/>
      <c r="D3" s="113"/>
      <c r="E3" s="113"/>
      <c r="F3" s="113"/>
      <c r="G3" s="113"/>
      <c r="H3" s="113"/>
      <c r="I3" s="113"/>
      <c r="J3" s="113"/>
      <c r="K3" s="113"/>
      <c r="L3" s="113"/>
      <c r="M3" s="114"/>
      <c r="N3" s="12"/>
    </row>
    <row r="4" spans="1:14" ht="20.25" customHeight="1" x14ac:dyDescent="0.15">
      <c r="A4" s="121" t="s">
        <v>7</v>
      </c>
      <c r="B4" s="122"/>
      <c r="C4" s="122"/>
      <c r="D4" s="122"/>
      <c r="E4" s="122"/>
      <c r="F4" s="122"/>
      <c r="G4" s="122"/>
      <c r="H4" s="122"/>
      <c r="I4" s="122"/>
      <c r="J4" s="122"/>
      <c r="K4" s="122"/>
      <c r="L4" s="122"/>
      <c r="M4" s="123"/>
      <c r="N4" s="11"/>
    </row>
    <row r="5" spans="1:14" ht="15" customHeight="1" x14ac:dyDescent="0.15">
      <c r="A5" s="106" t="s">
        <v>23</v>
      </c>
      <c r="B5" s="107"/>
      <c r="C5" s="107"/>
      <c r="D5" s="107"/>
      <c r="E5" s="107"/>
      <c r="F5" s="107"/>
      <c r="G5" s="107"/>
      <c r="H5" s="107"/>
      <c r="I5" s="107"/>
      <c r="J5" s="107"/>
      <c r="K5" s="107"/>
      <c r="L5" s="107"/>
      <c r="M5" s="108"/>
      <c r="N5" s="11"/>
    </row>
    <row r="6" spans="1:14" ht="23.25" customHeight="1" x14ac:dyDescent="0.15">
      <c r="A6" s="109"/>
      <c r="B6" s="110"/>
      <c r="C6" s="110"/>
      <c r="D6" s="110"/>
      <c r="E6" s="110"/>
      <c r="F6" s="110"/>
      <c r="G6" s="110"/>
      <c r="H6" s="110"/>
      <c r="I6" s="110"/>
      <c r="J6" s="110"/>
      <c r="K6" s="110"/>
      <c r="L6" s="110"/>
      <c r="M6" s="111"/>
      <c r="N6" s="11"/>
    </row>
    <row r="7" spans="1:14" ht="30" customHeight="1" x14ac:dyDescent="0.15">
      <c r="A7" s="103" t="s">
        <v>24</v>
      </c>
      <c r="B7" s="104"/>
      <c r="C7" s="104"/>
      <c r="D7" s="104"/>
      <c r="E7" s="104"/>
      <c r="F7" s="104"/>
      <c r="G7" s="104"/>
      <c r="H7" s="104"/>
      <c r="I7" s="104"/>
      <c r="J7" s="104"/>
      <c r="K7" s="104"/>
      <c r="L7" s="104"/>
      <c r="M7" s="105"/>
      <c r="N7" s="13"/>
    </row>
    <row r="8" spans="1:14" ht="15" customHeight="1" x14ac:dyDescent="0.15">
      <c r="A8" s="100" t="s">
        <v>25</v>
      </c>
      <c r="B8" s="101"/>
      <c r="C8" s="101"/>
      <c r="D8" s="101"/>
      <c r="E8" s="101"/>
      <c r="F8" s="101"/>
      <c r="G8" s="101"/>
      <c r="H8" s="101"/>
      <c r="I8" s="101"/>
      <c r="J8" s="101"/>
      <c r="K8" s="101"/>
      <c r="L8" s="101"/>
      <c r="M8" s="102"/>
      <c r="N8" s="11"/>
    </row>
    <row r="9" spans="1:14" ht="14.25" customHeight="1" x14ac:dyDescent="0.15">
      <c r="A9" s="97" t="s">
        <v>26</v>
      </c>
      <c r="B9" s="98"/>
      <c r="C9" s="98"/>
      <c r="D9" s="98"/>
      <c r="E9" s="98"/>
      <c r="F9" s="98"/>
      <c r="G9" s="98"/>
      <c r="H9" s="98"/>
      <c r="I9" s="98"/>
      <c r="J9" s="98"/>
      <c r="K9" s="98"/>
      <c r="L9" s="98"/>
      <c r="M9" s="99"/>
      <c r="N9" s="11"/>
    </row>
    <row r="10" spans="1:14" ht="28.5" customHeight="1" x14ac:dyDescent="0.15">
      <c r="A10" s="14" t="s">
        <v>27</v>
      </c>
      <c r="B10" s="15" t="s">
        <v>28</v>
      </c>
      <c r="C10" s="16" t="s">
        <v>29</v>
      </c>
      <c r="D10" s="16" t="s">
        <v>30</v>
      </c>
      <c r="F10" s="16" t="s">
        <v>31</v>
      </c>
      <c r="G10" s="16" t="s">
        <v>32</v>
      </c>
      <c r="H10" s="16" t="s">
        <v>33</v>
      </c>
      <c r="I10" s="16" t="s">
        <v>34</v>
      </c>
      <c r="M10" s="17" t="s">
        <v>35</v>
      </c>
      <c r="N10" s="18"/>
    </row>
    <row r="11" spans="1:14" ht="24" customHeight="1" x14ac:dyDescent="0.15">
      <c r="A11" s="19" t="s">
        <v>36</v>
      </c>
      <c r="B11" s="20"/>
      <c r="C11" s="21" t="s">
        <v>37</v>
      </c>
      <c r="D11" s="22"/>
      <c r="E11" s="23"/>
      <c r="F11" s="23"/>
      <c r="G11" s="24"/>
      <c r="H11" s="23"/>
      <c r="I11" s="24"/>
      <c r="J11" s="24"/>
      <c r="K11" s="24"/>
      <c r="L11" s="24"/>
      <c r="M11" s="25"/>
      <c r="N11" s="26"/>
    </row>
    <row r="12" spans="1:14" ht="14.25" customHeight="1" x14ac:dyDescent="0.15">
      <c r="A12" s="27"/>
      <c r="B12" s="28"/>
      <c r="C12" s="29"/>
      <c r="D12" s="22"/>
      <c r="E12" s="23"/>
      <c r="F12" s="23"/>
      <c r="G12" s="24"/>
      <c r="H12" s="23"/>
      <c r="I12" s="24"/>
      <c r="J12" s="24"/>
      <c r="K12" s="24"/>
      <c r="L12" s="24"/>
      <c r="M12" s="25"/>
      <c r="N12" s="26"/>
    </row>
    <row r="13" spans="1:14" ht="21" customHeight="1" x14ac:dyDescent="0.15">
      <c r="A13" s="30" t="s">
        <v>38</v>
      </c>
      <c r="B13" s="31"/>
      <c r="C13" s="32" t="s">
        <v>39</v>
      </c>
      <c r="D13" s="22"/>
      <c r="E13" s="23"/>
      <c r="F13" s="23"/>
      <c r="G13" s="24"/>
      <c r="H13" s="23"/>
      <c r="I13" s="24"/>
      <c r="J13" s="24"/>
      <c r="K13" s="24"/>
      <c r="L13" s="24"/>
      <c r="M13" s="25"/>
      <c r="N13" s="26"/>
    </row>
    <row r="14" spans="1:14" ht="14.25" customHeight="1" x14ac:dyDescent="0.15">
      <c r="A14" s="33"/>
      <c r="B14" s="34"/>
      <c r="C14" s="35"/>
      <c r="D14" s="22"/>
      <c r="E14" s="23"/>
      <c r="F14" s="23"/>
      <c r="G14" s="24"/>
      <c r="H14" s="23"/>
      <c r="I14" s="24"/>
      <c r="J14" s="24"/>
      <c r="K14" s="24"/>
      <c r="L14" s="24"/>
      <c r="M14" s="25"/>
      <c r="N14" s="26"/>
    </row>
    <row r="15" spans="1:14" ht="16.5" customHeight="1" x14ac:dyDescent="0.15">
      <c r="A15" s="36" t="s">
        <v>40</v>
      </c>
      <c r="B15" s="37"/>
      <c r="C15" s="38" t="s">
        <v>41</v>
      </c>
      <c r="D15" s="22"/>
      <c r="E15" s="23"/>
      <c r="F15" s="23"/>
      <c r="G15" s="24"/>
      <c r="H15" s="23"/>
      <c r="I15" s="24"/>
      <c r="J15" s="24"/>
      <c r="K15" s="24"/>
      <c r="L15" s="24"/>
      <c r="M15" s="25"/>
      <c r="N15" s="26"/>
    </row>
    <row r="16" spans="1:14" ht="36.75" hidden="1" customHeight="1" x14ac:dyDescent="0.15">
      <c r="A16" s="39"/>
      <c r="C16" s="40" t="s">
        <v>42</v>
      </c>
    </row>
    <row r="17" spans="1:14" ht="56.25" hidden="1" customHeight="1" x14ac:dyDescent="0.15">
      <c r="A17" s="39"/>
      <c r="C17" s="40" t="s">
        <v>43</v>
      </c>
    </row>
    <row r="18" spans="1:14" ht="56.25" hidden="1" customHeight="1" x14ac:dyDescent="0.15">
      <c r="A18" s="39"/>
      <c r="C18" s="40" t="s">
        <v>44</v>
      </c>
    </row>
    <row r="19" spans="1:14" ht="36.75" hidden="1" customHeight="1" x14ac:dyDescent="0.15">
      <c r="A19" s="39"/>
      <c r="C19" s="40" t="s">
        <v>45</v>
      </c>
    </row>
    <row r="20" spans="1:14" ht="36.75" hidden="1" customHeight="1" x14ac:dyDescent="0.15">
      <c r="A20" s="39"/>
      <c r="C20" s="40" t="s">
        <v>46</v>
      </c>
    </row>
    <row r="21" spans="1:14" ht="27" hidden="1" customHeight="1" x14ac:dyDescent="0.15">
      <c r="A21" s="39"/>
      <c r="C21" s="40" t="s">
        <v>47</v>
      </c>
    </row>
    <row r="22" spans="1:14" ht="17.25" hidden="1" customHeight="1" x14ac:dyDescent="0.15">
      <c r="A22" s="39"/>
      <c r="C22" s="40" t="s">
        <v>48</v>
      </c>
    </row>
    <row r="23" spans="1:14" ht="27" hidden="1" customHeight="1" x14ac:dyDescent="0.15">
      <c r="A23" s="39"/>
      <c r="C23" s="40" t="s">
        <v>49</v>
      </c>
    </row>
    <row r="24" spans="1:14" ht="27" hidden="1" customHeight="1" x14ac:dyDescent="0.15">
      <c r="A24" s="39"/>
      <c r="C24" s="40" t="s">
        <v>50</v>
      </c>
    </row>
    <row r="25" spans="1:14" ht="36.75" hidden="1" customHeight="1" x14ac:dyDescent="0.15">
      <c r="A25" s="39"/>
      <c r="C25" s="40" t="s">
        <v>51</v>
      </c>
    </row>
    <row r="26" spans="1:14" ht="17.25" hidden="1" customHeight="1" x14ac:dyDescent="0.15">
      <c r="A26" s="39"/>
      <c r="C26" s="40" t="s">
        <v>52</v>
      </c>
    </row>
    <row r="27" spans="1:14" ht="27" hidden="1" customHeight="1" x14ac:dyDescent="0.15">
      <c r="A27" s="39"/>
      <c r="C27" s="40" t="s">
        <v>53</v>
      </c>
    </row>
    <row r="28" spans="1:14" ht="17.25" hidden="1" customHeight="1" x14ac:dyDescent="0.15">
      <c r="A28" s="39"/>
      <c r="C28" s="40" t="s">
        <v>54</v>
      </c>
    </row>
    <row r="29" spans="1:14" ht="56.25" hidden="1" customHeight="1" x14ac:dyDescent="0.15">
      <c r="A29" s="39"/>
      <c r="C29" s="40" t="s">
        <v>55</v>
      </c>
    </row>
    <row r="30" spans="1:14" ht="14.25" customHeight="1" x14ac:dyDescent="0.15">
      <c r="A30" s="33"/>
      <c r="B30" s="34"/>
      <c r="C30" s="35"/>
      <c r="D30" s="22"/>
      <c r="E30" s="23"/>
      <c r="F30" s="23"/>
      <c r="G30" s="24"/>
      <c r="H30" s="23"/>
      <c r="I30" s="24"/>
      <c r="J30" s="24"/>
      <c r="K30" s="24"/>
      <c r="L30" s="24"/>
      <c r="M30" s="25"/>
      <c r="N30" s="26"/>
    </row>
    <row r="31" spans="1:14" ht="16.5" customHeight="1" x14ac:dyDescent="0.15">
      <c r="A31" s="41" t="s">
        <v>56</v>
      </c>
      <c r="B31" s="42"/>
      <c r="C31" s="43" t="s">
        <v>57</v>
      </c>
      <c r="D31" s="44" t="s">
        <v>58</v>
      </c>
      <c r="E31" s="45"/>
      <c r="F31" s="45">
        <v>0</v>
      </c>
      <c r="G31" s="46"/>
      <c r="H31" s="45">
        <v>1</v>
      </c>
      <c r="I31" s="47"/>
      <c r="J31" s="48"/>
      <c r="K31" s="47"/>
      <c r="L31" s="47"/>
      <c r="M31" s="49">
        <f>IF(ISNUMBER($K31),IF(ISNUMBER($G31),ROUND($K31*$G31,2),ROUND($K31*$F31,2)),IF(ISNUMBER($G31),ROUND($I31*$G31,2),ROUND($I31*$F31,2)))</f>
        <v>0</v>
      </c>
      <c r="N31" s="26"/>
    </row>
    <row r="32" spans="1:14" ht="66" hidden="1" customHeight="1" x14ac:dyDescent="0.15">
      <c r="A32" s="39"/>
      <c r="C32" s="40" t="s">
        <v>59</v>
      </c>
    </row>
    <row r="33" spans="1:14" ht="27" hidden="1" customHeight="1" x14ac:dyDescent="0.15">
      <c r="A33" s="39"/>
      <c r="C33" s="40" t="s">
        <v>60</v>
      </c>
    </row>
    <row r="34" spans="1:14" ht="17.25" hidden="1" customHeight="1" x14ac:dyDescent="0.15">
      <c r="A34" s="39"/>
      <c r="C34" s="40" t="s">
        <v>61</v>
      </c>
    </row>
    <row r="35" spans="1:14" ht="14.25" customHeight="1" x14ac:dyDescent="0.15">
      <c r="A35" s="33"/>
      <c r="B35" s="34"/>
      <c r="C35" s="29"/>
      <c r="D35" s="22"/>
      <c r="E35" s="23"/>
      <c r="F35" s="23"/>
      <c r="G35" s="24"/>
      <c r="H35" s="23"/>
      <c r="I35" s="24"/>
      <c r="J35" s="24"/>
      <c r="K35" s="24"/>
      <c r="L35" s="24"/>
      <c r="M35" s="25"/>
      <c r="N35" s="26"/>
    </row>
    <row r="36" spans="1:14" ht="31.5" customHeight="1" x14ac:dyDescent="0.15">
      <c r="A36" s="95" t="s">
        <v>62</v>
      </c>
      <c r="B36" s="96"/>
      <c r="C36" s="96"/>
      <c r="D36" s="96"/>
      <c r="E36" s="96"/>
      <c r="F36" s="96"/>
      <c r="G36" s="96"/>
      <c r="H36" s="96"/>
      <c r="I36" s="96"/>
      <c r="M36" s="50">
        <f>M$31</f>
        <v>0</v>
      </c>
      <c r="N36" s="51"/>
    </row>
    <row r="37" spans="1:14" ht="16.5" customHeight="1" x14ac:dyDescent="0.15">
      <c r="A37" s="36" t="s">
        <v>63</v>
      </c>
      <c r="B37" s="37"/>
      <c r="C37" s="38" t="s">
        <v>64</v>
      </c>
      <c r="D37" s="22"/>
      <c r="E37" s="23"/>
      <c r="F37" s="23"/>
      <c r="G37" s="24"/>
      <c r="H37" s="23"/>
      <c r="I37" s="24"/>
      <c r="J37" s="24"/>
      <c r="K37" s="24"/>
      <c r="L37" s="24"/>
      <c r="M37" s="25"/>
      <c r="N37" s="26"/>
    </row>
    <row r="38" spans="1:14" ht="14.25" customHeight="1" x14ac:dyDescent="0.15">
      <c r="A38" s="33"/>
      <c r="B38" s="34"/>
      <c r="C38" s="35"/>
      <c r="D38" s="22"/>
      <c r="E38" s="23"/>
      <c r="F38" s="23"/>
      <c r="G38" s="24"/>
      <c r="H38" s="23"/>
      <c r="I38" s="24"/>
      <c r="J38" s="24"/>
      <c r="K38" s="24"/>
      <c r="L38" s="24"/>
      <c r="M38" s="25"/>
      <c r="N38" s="26"/>
    </row>
    <row r="39" spans="1:14" ht="29.25" customHeight="1" x14ac:dyDescent="0.15">
      <c r="A39" s="41" t="s">
        <v>65</v>
      </c>
      <c r="B39" s="42"/>
      <c r="C39" s="43" t="s">
        <v>66</v>
      </c>
      <c r="D39" s="44" t="s">
        <v>67</v>
      </c>
      <c r="E39" s="52"/>
      <c r="F39" s="52">
        <v>1</v>
      </c>
      <c r="G39" s="48"/>
      <c r="H39" s="45">
        <v>1</v>
      </c>
      <c r="I39" s="47"/>
      <c r="J39" s="48"/>
      <c r="K39" s="47"/>
      <c r="L39" s="47"/>
      <c r="M39" s="49">
        <f>IF(ISNUMBER($K39),IF(ISNUMBER($G39),ROUND($K39*$G39,2),ROUND($K39*$F39,2)),IF(ISNUMBER($G39),ROUND($I39*$G39,2),ROUND($I39*$F39,2)))</f>
        <v>0</v>
      </c>
      <c r="N39" s="26"/>
    </row>
    <row r="40" spans="1:14" ht="75.75" hidden="1" customHeight="1" x14ac:dyDescent="0.15">
      <c r="A40" s="39"/>
      <c r="C40" s="40" t="s">
        <v>68</v>
      </c>
    </row>
    <row r="41" spans="1:14" ht="66" hidden="1" customHeight="1" x14ac:dyDescent="0.15">
      <c r="A41" s="39"/>
      <c r="C41" s="40" t="s">
        <v>69</v>
      </c>
    </row>
    <row r="42" spans="1:14" ht="17.25" hidden="1" customHeight="1" x14ac:dyDescent="0.15">
      <c r="A42" s="39"/>
      <c r="C42" s="40" t="s">
        <v>70</v>
      </c>
    </row>
    <row r="43" spans="1:14" ht="14.25" customHeight="1" x14ac:dyDescent="0.15">
      <c r="A43" s="33"/>
      <c r="B43" s="34"/>
      <c r="C43" s="29"/>
      <c r="D43" s="22"/>
      <c r="E43" s="23"/>
      <c r="F43" s="23"/>
      <c r="G43" s="24"/>
      <c r="H43" s="23"/>
      <c r="I43" s="24"/>
      <c r="J43" s="24"/>
      <c r="K43" s="24"/>
      <c r="L43" s="24"/>
      <c r="M43" s="25"/>
      <c r="N43" s="26"/>
    </row>
    <row r="44" spans="1:14" ht="31.5" customHeight="1" x14ac:dyDescent="0.15">
      <c r="A44" s="95" t="s">
        <v>71</v>
      </c>
      <c r="B44" s="96"/>
      <c r="C44" s="96"/>
      <c r="D44" s="96"/>
      <c r="E44" s="96"/>
      <c r="F44" s="96"/>
      <c r="G44" s="96"/>
      <c r="H44" s="96"/>
      <c r="I44" s="96"/>
      <c r="M44" s="50">
        <f>M$39</f>
        <v>0</v>
      </c>
      <c r="N44" s="51"/>
    </row>
    <row r="45" spans="1:14" ht="29.25" customHeight="1" x14ac:dyDescent="0.15">
      <c r="A45" s="36" t="s">
        <v>72</v>
      </c>
      <c r="B45" s="37"/>
      <c r="C45" s="38" t="s">
        <v>73</v>
      </c>
      <c r="D45" s="22"/>
      <c r="E45" s="23"/>
      <c r="F45" s="23"/>
      <c r="G45" s="24"/>
      <c r="H45" s="23"/>
      <c r="I45" s="24"/>
      <c r="J45" s="24"/>
      <c r="K45" s="24"/>
      <c r="L45" s="24"/>
      <c r="M45" s="25"/>
      <c r="N45" s="26"/>
    </row>
    <row r="46" spans="1:14" ht="14.25" customHeight="1" x14ac:dyDescent="0.15">
      <c r="A46" s="33"/>
      <c r="B46" s="34"/>
      <c r="C46" s="35"/>
      <c r="D46" s="22"/>
      <c r="E46" s="23"/>
      <c r="F46" s="23"/>
      <c r="G46" s="24"/>
      <c r="H46" s="23"/>
      <c r="I46" s="24"/>
      <c r="J46" s="24"/>
      <c r="K46" s="24"/>
      <c r="L46" s="24"/>
      <c r="M46" s="25"/>
      <c r="N46" s="26"/>
    </row>
    <row r="47" spans="1:14" ht="29.25" customHeight="1" x14ac:dyDescent="0.15">
      <c r="A47" s="41" t="s">
        <v>74</v>
      </c>
      <c r="B47" s="42"/>
      <c r="C47" s="43" t="s">
        <v>75</v>
      </c>
      <c r="D47" s="44" t="s">
        <v>76</v>
      </c>
      <c r="E47" s="45"/>
      <c r="F47" s="45">
        <v>1</v>
      </c>
      <c r="G47" s="46"/>
      <c r="H47" s="45">
        <v>1</v>
      </c>
      <c r="I47" s="47"/>
      <c r="J47" s="48"/>
      <c r="K47" s="47"/>
      <c r="L47" s="47"/>
      <c r="M47" s="49">
        <f>IF(ISNUMBER($K47),IF(ISNUMBER($G47),ROUND($K47*$G47,2),ROUND($K47*$F47,2)),IF(ISNUMBER($G47),ROUND($I47*$G47,2),ROUND($I47*$F47,2)))</f>
        <v>0</v>
      </c>
      <c r="N47" s="26"/>
    </row>
    <row r="48" spans="1:14" ht="75.75" hidden="1" customHeight="1" x14ac:dyDescent="0.15">
      <c r="A48" s="39"/>
      <c r="C48" s="40" t="s">
        <v>77</v>
      </c>
    </row>
    <row r="49" spans="1:14" ht="56.25" hidden="1" customHeight="1" x14ac:dyDescent="0.15">
      <c r="A49" s="39"/>
      <c r="C49" s="40" t="s">
        <v>78</v>
      </c>
    </row>
    <row r="50" spans="1:14" ht="36.75" hidden="1" customHeight="1" x14ac:dyDescent="0.15">
      <c r="A50" s="39"/>
      <c r="C50" s="40" t="s">
        <v>79</v>
      </c>
    </row>
    <row r="51" spans="1:14" ht="17.25" hidden="1" customHeight="1" x14ac:dyDescent="0.15">
      <c r="A51" s="39"/>
      <c r="C51" s="40" t="s">
        <v>80</v>
      </c>
    </row>
    <row r="52" spans="1:14" ht="14.25" customHeight="1" x14ac:dyDescent="0.15">
      <c r="A52" s="33"/>
      <c r="B52" s="34"/>
      <c r="C52" s="29"/>
      <c r="D52" s="22"/>
      <c r="E52" s="23"/>
      <c r="F52" s="23"/>
      <c r="G52" s="24"/>
      <c r="H52" s="23"/>
      <c r="I52" s="24"/>
      <c r="J52" s="24"/>
      <c r="K52" s="24"/>
      <c r="L52" s="24"/>
      <c r="M52" s="25"/>
      <c r="N52" s="26"/>
    </row>
    <row r="53" spans="1:14" ht="31.5" customHeight="1" x14ac:dyDescent="0.15">
      <c r="A53" s="95" t="s">
        <v>81</v>
      </c>
      <c r="B53" s="96"/>
      <c r="C53" s="96"/>
      <c r="D53" s="96"/>
      <c r="E53" s="96"/>
      <c r="F53" s="96"/>
      <c r="G53" s="96"/>
      <c r="H53" s="96"/>
      <c r="I53" s="96"/>
      <c r="M53" s="50">
        <f>M$47</f>
        <v>0</v>
      </c>
      <c r="N53" s="51"/>
    </row>
    <row r="54" spans="1:14" ht="45" customHeight="1" x14ac:dyDescent="0.15">
      <c r="A54" s="92" t="s">
        <v>82</v>
      </c>
      <c r="B54" s="93"/>
      <c r="C54" s="93"/>
      <c r="D54" s="93"/>
      <c r="E54" s="93"/>
      <c r="F54" s="93"/>
      <c r="G54" s="93"/>
      <c r="H54" s="93"/>
      <c r="I54" s="94"/>
      <c r="M54" s="53">
        <f>M$31+M$39+M$47</f>
        <v>0</v>
      </c>
      <c r="N54" s="54"/>
    </row>
    <row r="55" spans="1:14" ht="21" customHeight="1" x14ac:dyDescent="0.15">
      <c r="A55" s="30" t="s">
        <v>83</v>
      </c>
      <c r="B55" s="31"/>
      <c r="C55" s="32" t="s">
        <v>84</v>
      </c>
      <c r="D55" s="22"/>
      <c r="E55" s="23"/>
      <c r="F55" s="23"/>
      <c r="G55" s="24"/>
      <c r="H55" s="23"/>
      <c r="I55" s="24"/>
      <c r="J55" s="24"/>
      <c r="K55" s="24"/>
      <c r="L55" s="24"/>
      <c r="M55" s="25"/>
      <c r="N55" s="26"/>
    </row>
    <row r="56" spans="1:14" ht="14.25" customHeight="1" x14ac:dyDescent="0.15">
      <c r="A56" s="33"/>
      <c r="B56" s="34"/>
      <c r="C56" s="35"/>
      <c r="D56" s="22"/>
      <c r="E56" s="23"/>
      <c r="F56" s="23"/>
      <c r="G56" s="24"/>
      <c r="H56" s="23"/>
      <c r="I56" s="24"/>
      <c r="J56" s="24"/>
      <c r="K56" s="24"/>
      <c r="L56" s="24"/>
      <c r="M56" s="25"/>
      <c r="N56" s="26"/>
    </row>
    <row r="57" spans="1:14" ht="16.5" customHeight="1" x14ac:dyDescent="0.15">
      <c r="A57" s="36" t="s">
        <v>85</v>
      </c>
      <c r="B57" s="37"/>
      <c r="C57" s="38" t="s">
        <v>86</v>
      </c>
      <c r="D57" s="44" t="s">
        <v>87</v>
      </c>
      <c r="E57" s="55"/>
      <c r="F57" s="55">
        <v>0</v>
      </c>
      <c r="G57" s="56"/>
      <c r="H57" s="45">
        <v>1</v>
      </c>
      <c r="I57" s="47"/>
      <c r="J57" s="48"/>
      <c r="K57" s="47"/>
      <c r="L57" s="47"/>
      <c r="M57" s="49">
        <f>IF(ISNUMBER($K57),IF(ISNUMBER($G57),ROUND($K57*$G57,2),ROUND($K57*$F57,2)),IF(ISNUMBER($G57),ROUND($I57*$G57,2),ROUND($I57*$F57,2)))</f>
        <v>0</v>
      </c>
      <c r="N57" s="26"/>
    </row>
    <row r="58" spans="1:14" ht="56.25" hidden="1" customHeight="1" x14ac:dyDescent="0.15">
      <c r="A58" s="39"/>
      <c r="C58" s="40" t="s">
        <v>88</v>
      </c>
    </row>
    <row r="59" spans="1:14" ht="15" hidden="1" customHeight="1" x14ac:dyDescent="0.15">
      <c r="A59" s="39"/>
      <c r="C59" s="40"/>
    </row>
    <row r="60" spans="1:14" ht="75.75" hidden="1" customHeight="1" x14ac:dyDescent="0.15">
      <c r="A60" s="39"/>
      <c r="C60" s="40" t="s">
        <v>89</v>
      </c>
    </row>
    <row r="61" spans="1:14" ht="17.25" hidden="1" customHeight="1" x14ac:dyDescent="0.15">
      <c r="A61" s="39"/>
      <c r="C61" s="40" t="s">
        <v>90</v>
      </c>
    </row>
    <row r="62" spans="1:14" ht="27" hidden="1" customHeight="1" x14ac:dyDescent="0.15">
      <c r="A62" s="39"/>
      <c r="C62" s="40" t="s">
        <v>91</v>
      </c>
    </row>
    <row r="63" spans="1:14" ht="27" hidden="1" customHeight="1" x14ac:dyDescent="0.15">
      <c r="A63" s="39"/>
      <c r="C63" s="40" t="s">
        <v>92</v>
      </c>
    </row>
    <row r="64" spans="1:14" ht="27" hidden="1" customHeight="1" x14ac:dyDescent="0.15">
      <c r="A64" s="39"/>
      <c r="C64" s="40" t="s">
        <v>93</v>
      </c>
    </row>
    <row r="65" spans="1:3" ht="46.5" hidden="1" customHeight="1" x14ac:dyDescent="0.15">
      <c r="A65" s="39"/>
      <c r="C65" s="40" t="s">
        <v>94</v>
      </c>
    </row>
    <row r="66" spans="1:3" ht="15" hidden="1" customHeight="1" x14ac:dyDescent="0.15">
      <c r="A66" s="39"/>
      <c r="C66" s="40"/>
    </row>
    <row r="67" spans="1:3" ht="27" hidden="1" customHeight="1" x14ac:dyDescent="0.15">
      <c r="A67" s="39"/>
      <c r="C67" s="40" t="s">
        <v>95</v>
      </c>
    </row>
    <row r="68" spans="1:3" ht="15" hidden="1" customHeight="1" x14ac:dyDescent="0.15">
      <c r="A68" s="39"/>
      <c r="C68" s="40"/>
    </row>
    <row r="69" spans="1:3" ht="66" hidden="1" customHeight="1" x14ac:dyDescent="0.15">
      <c r="A69" s="39"/>
      <c r="C69" s="40" t="s">
        <v>96</v>
      </c>
    </row>
    <row r="70" spans="1:3" ht="36.75" hidden="1" customHeight="1" x14ac:dyDescent="0.15">
      <c r="A70" s="39"/>
      <c r="C70" s="40" t="s">
        <v>97</v>
      </c>
    </row>
    <row r="71" spans="1:3" ht="27" hidden="1" customHeight="1" x14ac:dyDescent="0.15">
      <c r="A71" s="39"/>
      <c r="C71" s="40" t="s">
        <v>98</v>
      </c>
    </row>
    <row r="72" spans="1:3" ht="27" hidden="1" customHeight="1" x14ac:dyDescent="0.15">
      <c r="A72" s="39"/>
      <c r="C72" s="40" t="s">
        <v>99</v>
      </c>
    </row>
    <row r="73" spans="1:3" ht="15" hidden="1" customHeight="1" x14ac:dyDescent="0.15">
      <c r="A73" s="39"/>
      <c r="C73" s="40"/>
    </row>
    <row r="74" spans="1:3" ht="66" hidden="1" customHeight="1" x14ac:dyDescent="0.15">
      <c r="A74" s="39"/>
      <c r="C74" s="40" t="s">
        <v>100</v>
      </c>
    </row>
    <row r="75" spans="1:3" ht="36.75" hidden="1" customHeight="1" x14ac:dyDescent="0.15">
      <c r="A75" s="39"/>
      <c r="C75" s="40" t="s">
        <v>101</v>
      </c>
    </row>
    <row r="76" spans="1:3" ht="56.25" hidden="1" customHeight="1" x14ac:dyDescent="0.15">
      <c r="A76" s="39"/>
      <c r="C76" s="40" t="s">
        <v>102</v>
      </c>
    </row>
    <row r="77" spans="1:3" ht="27" hidden="1" customHeight="1" x14ac:dyDescent="0.15">
      <c r="A77" s="39"/>
      <c r="C77" s="40" t="s">
        <v>103</v>
      </c>
    </row>
    <row r="78" spans="1:3" ht="17.25" hidden="1" customHeight="1" x14ac:dyDescent="0.15">
      <c r="A78" s="39"/>
      <c r="C78" s="40" t="s">
        <v>104</v>
      </c>
    </row>
    <row r="79" spans="1:3" ht="17.25" hidden="1" customHeight="1" x14ac:dyDescent="0.15">
      <c r="A79" s="39"/>
      <c r="C79" s="40" t="s">
        <v>105</v>
      </c>
    </row>
    <row r="80" spans="1:3" ht="27" hidden="1" customHeight="1" x14ac:dyDescent="0.15">
      <c r="A80" s="39"/>
      <c r="C80" s="40" t="s">
        <v>106</v>
      </c>
    </row>
    <row r="81" spans="1:3" ht="15" hidden="1" customHeight="1" x14ac:dyDescent="0.15">
      <c r="A81" s="39"/>
      <c r="C81" s="40"/>
    </row>
    <row r="82" spans="1:3" ht="17.25" hidden="1" customHeight="1" x14ac:dyDescent="0.15">
      <c r="A82" s="39"/>
      <c r="C82" s="40" t="s">
        <v>107</v>
      </c>
    </row>
    <row r="83" spans="1:3" ht="66" hidden="1" customHeight="1" x14ac:dyDescent="0.15">
      <c r="A83" s="39"/>
      <c r="C83" s="40" t="s">
        <v>108</v>
      </c>
    </row>
    <row r="84" spans="1:3" ht="66" hidden="1" customHeight="1" x14ac:dyDescent="0.15">
      <c r="A84" s="39"/>
      <c r="C84" s="40" t="s">
        <v>109</v>
      </c>
    </row>
    <row r="85" spans="1:3" ht="15" hidden="1" customHeight="1" x14ac:dyDescent="0.15">
      <c r="A85" s="39"/>
      <c r="C85" s="40"/>
    </row>
    <row r="86" spans="1:3" ht="66" hidden="1" customHeight="1" x14ac:dyDescent="0.15">
      <c r="A86" s="39"/>
      <c r="C86" s="40" t="s">
        <v>110</v>
      </c>
    </row>
    <row r="87" spans="1:3" ht="15" hidden="1" customHeight="1" x14ac:dyDescent="0.15">
      <c r="A87" s="39"/>
      <c r="C87" s="40"/>
    </row>
    <row r="88" spans="1:3" ht="75.75" hidden="1" customHeight="1" x14ac:dyDescent="0.15">
      <c r="A88" s="39"/>
      <c r="C88" s="40" t="s">
        <v>111</v>
      </c>
    </row>
    <row r="89" spans="1:3" ht="46.5" hidden="1" customHeight="1" x14ac:dyDescent="0.15">
      <c r="A89" s="39"/>
      <c r="C89" s="40" t="s">
        <v>112</v>
      </c>
    </row>
    <row r="90" spans="1:3" ht="56.25" hidden="1" customHeight="1" x14ac:dyDescent="0.15">
      <c r="A90" s="39"/>
      <c r="C90" s="40" t="s">
        <v>113</v>
      </c>
    </row>
    <row r="91" spans="1:3" ht="56.25" hidden="1" customHeight="1" x14ac:dyDescent="0.15">
      <c r="A91" s="39"/>
      <c r="C91" s="40" t="s">
        <v>114</v>
      </c>
    </row>
    <row r="92" spans="1:3" ht="56.25" hidden="1" customHeight="1" x14ac:dyDescent="0.15">
      <c r="A92" s="39"/>
      <c r="C92" s="40" t="s">
        <v>115</v>
      </c>
    </row>
    <row r="93" spans="1:3" ht="15" hidden="1" customHeight="1" x14ac:dyDescent="0.15">
      <c r="A93" s="39"/>
      <c r="C93" s="40"/>
    </row>
    <row r="94" spans="1:3" ht="17.25" hidden="1" customHeight="1" x14ac:dyDescent="0.15">
      <c r="A94" s="39"/>
      <c r="C94" s="40" t="s">
        <v>116</v>
      </c>
    </row>
    <row r="95" spans="1:3" ht="46.5" hidden="1" customHeight="1" x14ac:dyDescent="0.15">
      <c r="A95" s="39"/>
      <c r="C95" s="40" t="s">
        <v>117</v>
      </c>
    </row>
    <row r="96" spans="1:3" ht="56.25" hidden="1" customHeight="1" x14ac:dyDescent="0.15">
      <c r="A96" s="39"/>
      <c r="C96" s="40" t="s">
        <v>118</v>
      </c>
    </row>
    <row r="97" spans="1:3" ht="66" hidden="1" customHeight="1" x14ac:dyDescent="0.15">
      <c r="A97" s="39"/>
      <c r="C97" s="40" t="s">
        <v>119</v>
      </c>
    </row>
    <row r="98" spans="1:3" ht="15" hidden="1" customHeight="1" x14ac:dyDescent="0.15">
      <c r="A98" s="39"/>
      <c r="C98" s="40"/>
    </row>
    <row r="99" spans="1:3" ht="17.25" hidden="1" customHeight="1" x14ac:dyDescent="0.15">
      <c r="A99" s="39"/>
      <c r="C99" s="40" t="s">
        <v>120</v>
      </c>
    </row>
    <row r="100" spans="1:3" ht="75.75" hidden="1" customHeight="1" x14ac:dyDescent="0.15">
      <c r="A100" s="39"/>
      <c r="C100" s="40" t="s">
        <v>121</v>
      </c>
    </row>
    <row r="101" spans="1:3" ht="46.5" hidden="1" customHeight="1" x14ac:dyDescent="0.15">
      <c r="A101" s="39"/>
      <c r="C101" s="40" t="s">
        <v>122</v>
      </c>
    </row>
    <row r="102" spans="1:3" ht="15" hidden="1" customHeight="1" x14ac:dyDescent="0.15">
      <c r="A102" s="39"/>
      <c r="C102" s="40"/>
    </row>
    <row r="103" spans="1:3" ht="17.25" hidden="1" customHeight="1" x14ac:dyDescent="0.15">
      <c r="A103" s="39"/>
      <c r="C103" s="40" t="s">
        <v>123</v>
      </c>
    </row>
    <row r="104" spans="1:3" ht="36.75" hidden="1" customHeight="1" x14ac:dyDescent="0.15">
      <c r="A104" s="39"/>
      <c r="C104" s="40" t="s">
        <v>124</v>
      </c>
    </row>
    <row r="105" spans="1:3" ht="15" hidden="1" customHeight="1" x14ac:dyDescent="0.15">
      <c r="A105" s="39"/>
      <c r="C105" s="40"/>
    </row>
    <row r="106" spans="1:3" ht="17.25" hidden="1" customHeight="1" x14ac:dyDescent="0.15">
      <c r="A106" s="39"/>
      <c r="C106" s="40" t="s">
        <v>125</v>
      </c>
    </row>
    <row r="107" spans="1:3" ht="56.25" hidden="1" customHeight="1" x14ac:dyDescent="0.15">
      <c r="A107" s="39"/>
      <c r="C107" s="40" t="s">
        <v>126</v>
      </c>
    </row>
    <row r="108" spans="1:3" ht="17.25" hidden="1" customHeight="1" x14ac:dyDescent="0.15">
      <c r="A108" s="39"/>
      <c r="C108" s="40" t="s">
        <v>127</v>
      </c>
    </row>
    <row r="109" spans="1:3" ht="114.75" hidden="1" customHeight="1" x14ac:dyDescent="0.15">
      <c r="A109" s="39"/>
      <c r="C109" s="40" t="s">
        <v>128</v>
      </c>
    </row>
    <row r="110" spans="1:3" ht="27" hidden="1" customHeight="1" x14ac:dyDescent="0.15">
      <c r="A110" s="39"/>
      <c r="C110" s="40" t="s">
        <v>129</v>
      </c>
    </row>
    <row r="111" spans="1:3" ht="15" hidden="1" customHeight="1" x14ac:dyDescent="0.15">
      <c r="A111" s="39"/>
      <c r="C111" s="40"/>
    </row>
    <row r="112" spans="1:3" ht="17.25" hidden="1" customHeight="1" x14ac:dyDescent="0.15">
      <c r="A112" s="39"/>
      <c r="C112" s="40" t="s">
        <v>130</v>
      </c>
    </row>
    <row r="113" spans="1:3" ht="85.5" hidden="1" customHeight="1" x14ac:dyDescent="0.15">
      <c r="A113" s="39"/>
      <c r="C113" s="40" t="s">
        <v>131</v>
      </c>
    </row>
    <row r="114" spans="1:3" ht="15" hidden="1" customHeight="1" x14ac:dyDescent="0.15">
      <c r="A114" s="39"/>
      <c r="C114" s="40"/>
    </row>
    <row r="115" spans="1:3" ht="17.25" hidden="1" customHeight="1" x14ac:dyDescent="0.15">
      <c r="A115" s="39"/>
      <c r="C115" s="40" t="s">
        <v>132</v>
      </c>
    </row>
    <row r="116" spans="1:3" ht="85.5" hidden="1" customHeight="1" x14ac:dyDescent="0.15">
      <c r="A116" s="39"/>
      <c r="C116" s="40" t="s">
        <v>133</v>
      </c>
    </row>
    <row r="117" spans="1:3" ht="15" hidden="1" customHeight="1" x14ac:dyDescent="0.15">
      <c r="A117" s="39"/>
      <c r="C117" s="40"/>
    </row>
    <row r="118" spans="1:3" ht="36.75" hidden="1" customHeight="1" x14ac:dyDescent="0.15">
      <c r="A118" s="39"/>
      <c r="C118" s="40" t="s">
        <v>134</v>
      </c>
    </row>
    <row r="119" spans="1:3" ht="27" hidden="1" customHeight="1" x14ac:dyDescent="0.15">
      <c r="A119" s="39"/>
      <c r="C119" s="40" t="s">
        <v>135</v>
      </c>
    </row>
    <row r="120" spans="1:3" ht="36.75" hidden="1" customHeight="1" x14ac:dyDescent="0.15">
      <c r="A120" s="39"/>
      <c r="C120" s="40" t="s">
        <v>136</v>
      </c>
    </row>
    <row r="121" spans="1:3" ht="85.5" hidden="1" customHeight="1" x14ac:dyDescent="0.15">
      <c r="A121" s="39"/>
      <c r="C121" s="40" t="s">
        <v>137</v>
      </c>
    </row>
    <row r="122" spans="1:3" ht="75.75" hidden="1" customHeight="1" x14ac:dyDescent="0.15">
      <c r="A122" s="39"/>
      <c r="C122" s="40" t="s">
        <v>138</v>
      </c>
    </row>
    <row r="123" spans="1:3" ht="36.75" hidden="1" customHeight="1" x14ac:dyDescent="0.15">
      <c r="A123" s="39"/>
      <c r="C123" s="40" t="s">
        <v>139</v>
      </c>
    </row>
    <row r="124" spans="1:3" ht="56.25" hidden="1" customHeight="1" x14ac:dyDescent="0.15">
      <c r="A124" s="39"/>
      <c r="C124" s="40" t="s">
        <v>140</v>
      </c>
    </row>
    <row r="125" spans="1:3" ht="56.25" hidden="1" customHeight="1" x14ac:dyDescent="0.15">
      <c r="A125" s="39"/>
      <c r="C125" s="40" t="s">
        <v>141</v>
      </c>
    </row>
    <row r="126" spans="1:3" ht="46.5" hidden="1" customHeight="1" x14ac:dyDescent="0.15">
      <c r="A126" s="39"/>
      <c r="C126" s="40" t="s">
        <v>142</v>
      </c>
    </row>
    <row r="127" spans="1:3" ht="36.75" hidden="1" customHeight="1" x14ac:dyDescent="0.15">
      <c r="A127" s="39"/>
      <c r="C127" s="40" t="s">
        <v>143</v>
      </c>
    </row>
    <row r="128" spans="1:3" ht="15" hidden="1" customHeight="1" x14ac:dyDescent="0.15">
      <c r="A128" s="39"/>
      <c r="C128" s="40"/>
    </row>
    <row r="129" spans="1:14" ht="27" hidden="1" customHeight="1" x14ac:dyDescent="0.15">
      <c r="A129" s="39"/>
      <c r="C129" s="40" t="s">
        <v>144</v>
      </c>
    </row>
    <row r="130" spans="1:14" ht="33" customHeight="1" x14ac:dyDescent="0.15">
      <c r="A130" s="57" t="s">
        <v>145</v>
      </c>
      <c r="B130" s="58"/>
      <c r="C130" s="59" t="s">
        <v>146</v>
      </c>
      <c r="D130" s="60"/>
      <c r="F130" s="60"/>
      <c r="G130" s="61"/>
      <c r="H130" s="60"/>
      <c r="I130" s="62"/>
      <c r="M130" s="63"/>
      <c r="N130" s="64"/>
    </row>
    <row r="131" spans="1:14" ht="14.25" customHeight="1" x14ac:dyDescent="0.15">
      <c r="A131" s="33"/>
      <c r="B131" s="34"/>
      <c r="C131" s="35"/>
      <c r="D131" s="22"/>
      <c r="E131" s="23"/>
      <c r="F131" s="23"/>
      <c r="G131" s="24"/>
      <c r="H131" s="23"/>
      <c r="I131" s="24"/>
      <c r="J131" s="24"/>
      <c r="K131" s="24"/>
      <c r="L131" s="24"/>
      <c r="M131" s="25"/>
      <c r="N131" s="26"/>
    </row>
    <row r="132" spans="1:14" ht="16.5" customHeight="1" x14ac:dyDescent="0.15">
      <c r="A132" s="36" t="s">
        <v>147</v>
      </c>
      <c r="B132" s="37"/>
      <c r="C132" s="38" t="s">
        <v>148</v>
      </c>
      <c r="D132" s="44" t="s">
        <v>87</v>
      </c>
      <c r="E132" s="55"/>
      <c r="F132" s="55">
        <v>557.1</v>
      </c>
      <c r="G132" s="56"/>
      <c r="H132" s="45">
        <v>1</v>
      </c>
      <c r="I132" s="47"/>
      <c r="J132" s="48"/>
      <c r="K132" s="47"/>
      <c r="L132" s="47"/>
      <c r="M132" s="49">
        <f>IF(ISNUMBER($K132),IF(ISNUMBER($G132),ROUND($K132*$G132,2),ROUND($K132*$F132,2)),IF(ISNUMBER($G132),ROUND($I132*$G132,2),ROUND($I132*$F132,2)))</f>
        <v>0</v>
      </c>
      <c r="N132" s="26"/>
    </row>
    <row r="133" spans="1:14" ht="56.25" hidden="1" customHeight="1" x14ac:dyDescent="0.15">
      <c r="A133" s="39"/>
      <c r="C133" s="40" t="s">
        <v>149</v>
      </c>
    </row>
    <row r="134" spans="1:14" ht="66" hidden="1" customHeight="1" x14ac:dyDescent="0.15">
      <c r="A134" s="39"/>
      <c r="C134" s="40" t="s">
        <v>150</v>
      </c>
    </row>
    <row r="135" spans="1:14" ht="56.25" hidden="1" customHeight="1" x14ac:dyDescent="0.15">
      <c r="A135" s="39"/>
      <c r="C135" s="40" t="s">
        <v>151</v>
      </c>
    </row>
    <row r="136" spans="1:14" ht="36.75" hidden="1" customHeight="1" x14ac:dyDescent="0.15">
      <c r="A136" s="39"/>
      <c r="C136" s="40" t="s">
        <v>152</v>
      </c>
    </row>
    <row r="137" spans="1:14" ht="27" hidden="1" customHeight="1" x14ac:dyDescent="0.15">
      <c r="A137" s="39"/>
      <c r="C137" s="40" t="s">
        <v>153</v>
      </c>
    </row>
    <row r="138" spans="1:14" ht="17.25" hidden="1" customHeight="1" x14ac:dyDescent="0.15">
      <c r="A138" s="39"/>
      <c r="C138" s="40" t="s">
        <v>154</v>
      </c>
    </row>
    <row r="139" spans="1:14" ht="27" hidden="1" customHeight="1" x14ac:dyDescent="0.15">
      <c r="A139" s="39"/>
      <c r="C139" s="40" t="s">
        <v>155</v>
      </c>
    </row>
    <row r="140" spans="1:14" ht="17.25" hidden="1" customHeight="1" x14ac:dyDescent="0.15">
      <c r="A140" s="39"/>
      <c r="C140" s="40" t="s">
        <v>156</v>
      </c>
    </row>
    <row r="141" spans="1:14" ht="17.25" hidden="1" customHeight="1" x14ac:dyDescent="0.15">
      <c r="A141" s="39"/>
      <c r="C141" s="40" t="s">
        <v>157</v>
      </c>
    </row>
    <row r="142" spans="1:14" ht="27" hidden="1" customHeight="1" x14ac:dyDescent="0.15">
      <c r="A142" s="39"/>
      <c r="C142" s="40" t="s">
        <v>158</v>
      </c>
    </row>
    <row r="143" spans="1:14" ht="17.25" hidden="1" customHeight="1" x14ac:dyDescent="0.15">
      <c r="A143" s="39"/>
      <c r="C143" s="40" t="s">
        <v>159</v>
      </c>
    </row>
    <row r="144" spans="1:14" ht="20.25" customHeight="1" x14ac:dyDescent="0.15">
      <c r="A144" s="57" t="s">
        <v>145</v>
      </c>
      <c r="B144" s="58"/>
      <c r="C144" s="59" t="s">
        <v>160</v>
      </c>
      <c r="D144" s="60"/>
      <c r="F144" s="60"/>
      <c r="G144" s="61"/>
      <c r="H144" s="60"/>
      <c r="I144" s="62"/>
      <c r="M144" s="63"/>
      <c r="N144" s="64"/>
    </row>
    <row r="145" spans="1:14" ht="14.25" customHeight="1" x14ac:dyDescent="0.15">
      <c r="A145" s="33"/>
      <c r="B145" s="34"/>
      <c r="C145" s="35"/>
      <c r="D145" s="22"/>
      <c r="E145" s="23"/>
      <c r="F145" s="23"/>
      <c r="G145" s="24"/>
      <c r="H145" s="23"/>
      <c r="I145" s="24"/>
      <c r="J145" s="24"/>
      <c r="K145" s="24"/>
      <c r="L145" s="24"/>
      <c r="M145" s="25"/>
      <c r="N145" s="26"/>
    </row>
    <row r="146" spans="1:14" ht="45" customHeight="1" x14ac:dyDescent="0.15">
      <c r="A146" s="92" t="s">
        <v>161</v>
      </c>
      <c r="B146" s="93"/>
      <c r="C146" s="93"/>
      <c r="D146" s="93"/>
      <c r="E146" s="93"/>
      <c r="F146" s="93"/>
      <c r="G146" s="93"/>
      <c r="H146" s="93"/>
      <c r="I146" s="94"/>
      <c r="M146" s="53">
        <f>M$57+M$132</f>
        <v>0</v>
      </c>
      <c r="N146" s="54"/>
    </row>
    <row r="147" spans="1:14" ht="21" customHeight="1" x14ac:dyDescent="0.15">
      <c r="A147" s="30" t="s">
        <v>162</v>
      </c>
      <c r="B147" s="31"/>
      <c r="C147" s="32" t="s">
        <v>163</v>
      </c>
      <c r="D147" s="22"/>
      <c r="E147" s="23"/>
      <c r="F147" s="23"/>
      <c r="G147" s="24"/>
      <c r="H147" s="23"/>
      <c r="I147" s="24"/>
      <c r="J147" s="24"/>
      <c r="K147" s="24"/>
      <c r="L147" s="24"/>
      <c r="M147" s="25"/>
      <c r="N147" s="26"/>
    </row>
    <row r="148" spans="1:14" ht="14.25" customHeight="1" x14ac:dyDescent="0.15">
      <c r="A148" s="33"/>
      <c r="B148" s="34"/>
      <c r="C148" s="35"/>
      <c r="D148" s="22"/>
      <c r="E148" s="23"/>
      <c r="F148" s="23"/>
      <c r="G148" s="24"/>
      <c r="H148" s="23"/>
      <c r="I148" s="24"/>
      <c r="J148" s="24"/>
      <c r="K148" s="24"/>
      <c r="L148" s="24"/>
      <c r="M148" s="25"/>
      <c r="N148" s="26"/>
    </row>
    <row r="149" spans="1:14" ht="16.5" customHeight="1" x14ac:dyDescent="0.15">
      <c r="A149" s="36" t="s">
        <v>164</v>
      </c>
      <c r="B149" s="37"/>
      <c r="C149" s="38" t="s">
        <v>165</v>
      </c>
      <c r="D149" s="22"/>
      <c r="E149" s="23"/>
      <c r="F149" s="23"/>
      <c r="G149" s="24"/>
      <c r="H149" s="23"/>
      <c r="I149" s="24"/>
      <c r="J149" s="24"/>
      <c r="K149" s="24"/>
      <c r="L149" s="24"/>
      <c r="M149" s="25"/>
      <c r="N149" s="26"/>
    </row>
    <row r="150" spans="1:14" ht="14.25" customHeight="1" x14ac:dyDescent="0.15">
      <c r="A150" s="33"/>
      <c r="B150" s="34"/>
      <c r="C150" s="35"/>
      <c r="D150" s="22"/>
      <c r="E150" s="23"/>
      <c r="F150" s="23"/>
      <c r="G150" s="24"/>
      <c r="H150" s="23"/>
      <c r="I150" s="24"/>
      <c r="J150" s="24"/>
      <c r="K150" s="24"/>
      <c r="L150" s="24"/>
      <c r="M150" s="25"/>
      <c r="N150" s="26"/>
    </row>
    <row r="151" spans="1:14" ht="16.5" customHeight="1" x14ac:dyDescent="0.15">
      <c r="A151" s="41" t="s">
        <v>166</v>
      </c>
      <c r="B151" s="42"/>
      <c r="C151" s="43" t="s">
        <v>167</v>
      </c>
      <c r="D151" s="44" t="s">
        <v>87</v>
      </c>
      <c r="E151" s="55"/>
      <c r="F151" s="55">
        <v>557.1</v>
      </c>
      <c r="G151" s="56"/>
      <c r="H151" s="45">
        <v>1</v>
      </c>
      <c r="I151" s="47"/>
      <c r="J151" s="48"/>
      <c r="K151" s="47"/>
      <c r="L151" s="47"/>
      <c r="M151" s="49">
        <f>IF(ISNUMBER($K151),IF(ISNUMBER($G151),ROUND($K151*$G151,2),ROUND($K151*$F151,2)),IF(ISNUMBER($G151),ROUND($I151*$G151,2),ROUND($I151*$F151,2)))</f>
        <v>0</v>
      </c>
      <c r="N151" s="26"/>
    </row>
    <row r="152" spans="1:14" ht="56.25" hidden="1" customHeight="1" x14ac:dyDescent="0.15">
      <c r="A152" s="39"/>
      <c r="C152" s="40" t="s">
        <v>168</v>
      </c>
    </row>
    <row r="153" spans="1:14" ht="56.25" hidden="1" customHeight="1" x14ac:dyDescent="0.15">
      <c r="A153" s="39"/>
      <c r="C153" s="40" t="s">
        <v>169</v>
      </c>
    </row>
    <row r="154" spans="1:14" ht="36.75" hidden="1" customHeight="1" x14ac:dyDescent="0.15">
      <c r="A154" s="39"/>
      <c r="C154" s="40" t="s">
        <v>170</v>
      </c>
    </row>
    <row r="155" spans="1:14" ht="27" hidden="1" customHeight="1" x14ac:dyDescent="0.15">
      <c r="A155" s="39"/>
      <c r="C155" s="40" t="s">
        <v>171</v>
      </c>
    </row>
    <row r="156" spans="1:14" ht="36.75" hidden="1" customHeight="1" x14ac:dyDescent="0.15">
      <c r="A156" s="39"/>
      <c r="C156" s="40" t="s">
        <v>172</v>
      </c>
    </row>
    <row r="157" spans="1:14" ht="27" hidden="1" customHeight="1" x14ac:dyDescent="0.15">
      <c r="A157" s="39"/>
      <c r="C157" s="40" t="s">
        <v>173</v>
      </c>
    </row>
    <row r="158" spans="1:14" ht="27" hidden="1" customHeight="1" x14ac:dyDescent="0.15">
      <c r="A158" s="39"/>
      <c r="C158" s="40" t="s">
        <v>174</v>
      </c>
    </row>
    <row r="159" spans="1:14" ht="27" hidden="1" customHeight="1" x14ac:dyDescent="0.15">
      <c r="A159" s="39"/>
      <c r="C159" s="40" t="s">
        <v>175</v>
      </c>
    </row>
    <row r="160" spans="1:14" ht="27" hidden="1" customHeight="1" x14ac:dyDescent="0.15">
      <c r="A160" s="39"/>
      <c r="C160" s="40" t="s">
        <v>176</v>
      </c>
    </row>
    <row r="161" spans="1:14" ht="17.25" hidden="1" customHeight="1" x14ac:dyDescent="0.15">
      <c r="A161" s="39"/>
      <c r="C161" s="40" t="s">
        <v>177</v>
      </c>
    </row>
    <row r="162" spans="1:14" ht="17.25" hidden="1" customHeight="1" x14ac:dyDescent="0.15">
      <c r="A162" s="39"/>
      <c r="C162" s="40" t="s">
        <v>178</v>
      </c>
    </row>
    <row r="163" spans="1:14" ht="17.25" hidden="1" customHeight="1" x14ac:dyDescent="0.15">
      <c r="A163" s="39"/>
      <c r="C163" s="40" t="s">
        <v>179</v>
      </c>
    </row>
    <row r="164" spans="1:14" ht="17.25" hidden="1" customHeight="1" x14ac:dyDescent="0.15">
      <c r="A164" s="39"/>
      <c r="C164" s="40" t="s">
        <v>180</v>
      </c>
    </row>
    <row r="165" spans="1:14" ht="46.5" hidden="1" customHeight="1" x14ac:dyDescent="0.15">
      <c r="A165" s="39"/>
      <c r="C165" s="40" t="s">
        <v>181</v>
      </c>
    </row>
    <row r="166" spans="1:14" ht="17.25" hidden="1" customHeight="1" x14ac:dyDescent="0.15">
      <c r="A166" s="39"/>
      <c r="C166" s="40" t="s">
        <v>182</v>
      </c>
    </row>
    <row r="167" spans="1:14" ht="17.25" hidden="1" customHeight="1" x14ac:dyDescent="0.15">
      <c r="A167" s="39"/>
      <c r="C167" s="40" t="s">
        <v>183</v>
      </c>
    </row>
    <row r="168" spans="1:14" ht="17.25" hidden="1" customHeight="1" x14ac:dyDescent="0.15">
      <c r="A168" s="39"/>
      <c r="C168" s="40" t="s">
        <v>159</v>
      </c>
    </row>
    <row r="169" spans="1:14" ht="20.25" customHeight="1" x14ac:dyDescent="0.15">
      <c r="A169" s="57" t="s">
        <v>145</v>
      </c>
      <c r="B169" s="58"/>
      <c r="C169" s="59" t="s">
        <v>184</v>
      </c>
      <c r="D169" s="60"/>
      <c r="F169" s="60"/>
      <c r="G169" s="61"/>
      <c r="H169" s="60"/>
      <c r="I169" s="62"/>
      <c r="M169" s="63"/>
      <c r="N169" s="64"/>
    </row>
    <row r="170" spans="1:14" ht="14.25" customHeight="1" x14ac:dyDescent="0.15">
      <c r="A170" s="33"/>
      <c r="B170" s="34"/>
      <c r="C170" s="29"/>
      <c r="D170" s="22"/>
      <c r="E170" s="23"/>
      <c r="F170" s="23"/>
      <c r="G170" s="24"/>
      <c r="H170" s="23"/>
      <c r="I170" s="24"/>
      <c r="J170" s="24"/>
      <c r="K170" s="24"/>
      <c r="L170" s="24"/>
      <c r="M170" s="25"/>
      <c r="N170" s="26"/>
    </row>
    <row r="171" spans="1:14" ht="16.5" customHeight="1" x14ac:dyDescent="0.15">
      <c r="A171" s="41" t="s">
        <v>185</v>
      </c>
      <c r="B171" s="42"/>
      <c r="C171" s="43" t="s">
        <v>186</v>
      </c>
      <c r="D171" s="44" t="s">
        <v>87</v>
      </c>
      <c r="E171" s="55"/>
      <c r="F171" s="55">
        <v>27.79</v>
      </c>
      <c r="G171" s="56"/>
      <c r="H171" s="45">
        <v>1</v>
      </c>
      <c r="I171" s="47"/>
      <c r="J171" s="48"/>
      <c r="K171" s="47"/>
      <c r="L171" s="47"/>
      <c r="M171" s="49">
        <f>IF(ISNUMBER($K171),IF(ISNUMBER($G171),ROUND($K171*$G171,2),ROUND($K171*$F171,2)),IF(ISNUMBER($G171),ROUND($I171*$G171,2),ROUND($I171*$F171,2)))</f>
        <v>0</v>
      </c>
      <c r="N171" s="26"/>
    </row>
    <row r="172" spans="1:14" ht="75.75" hidden="1" customHeight="1" x14ac:dyDescent="0.15">
      <c r="A172" s="39"/>
      <c r="C172" s="40" t="s">
        <v>187</v>
      </c>
    </row>
    <row r="173" spans="1:14" ht="17.25" hidden="1" customHeight="1" x14ac:dyDescent="0.15">
      <c r="A173" s="39"/>
      <c r="C173" s="40" t="s">
        <v>177</v>
      </c>
    </row>
    <row r="174" spans="1:14" ht="17.25" hidden="1" customHeight="1" x14ac:dyDescent="0.15">
      <c r="A174" s="39"/>
      <c r="C174" s="40" t="s">
        <v>188</v>
      </c>
    </row>
    <row r="175" spans="1:14" ht="17.25" hidden="1" customHeight="1" x14ac:dyDescent="0.15">
      <c r="A175" s="39"/>
      <c r="C175" s="40" t="s">
        <v>189</v>
      </c>
    </row>
    <row r="176" spans="1:14" ht="17.25" hidden="1" customHeight="1" x14ac:dyDescent="0.15">
      <c r="A176" s="39"/>
      <c r="C176" s="40" t="s">
        <v>190</v>
      </c>
    </row>
    <row r="177" spans="1:14" ht="27" hidden="1" customHeight="1" x14ac:dyDescent="0.15">
      <c r="A177" s="39"/>
      <c r="C177" s="40" t="s">
        <v>191</v>
      </c>
    </row>
    <row r="178" spans="1:14" ht="17.25" hidden="1" customHeight="1" x14ac:dyDescent="0.15">
      <c r="A178" s="39"/>
      <c r="C178" s="40" t="s">
        <v>182</v>
      </c>
    </row>
    <row r="179" spans="1:14" ht="17.25" hidden="1" customHeight="1" x14ac:dyDescent="0.15">
      <c r="A179" s="39"/>
      <c r="C179" s="40" t="s">
        <v>192</v>
      </c>
    </row>
    <row r="180" spans="1:14" ht="17.25" hidden="1" customHeight="1" x14ac:dyDescent="0.15">
      <c r="A180" s="39"/>
      <c r="C180" s="40" t="s">
        <v>159</v>
      </c>
    </row>
    <row r="181" spans="1:14" ht="45.75" customHeight="1" x14ac:dyDescent="0.15">
      <c r="A181" s="57" t="s">
        <v>145</v>
      </c>
      <c r="B181" s="58"/>
      <c r="C181" s="59" t="s">
        <v>193</v>
      </c>
      <c r="D181" s="60"/>
      <c r="F181" s="60"/>
      <c r="G181" s="61"/>
      <c r="H181" s="60"/>
      <c r="I181" s="62"/>
      <c r="M181" s="63"/>
      <c r="N181" s="64"/>
    </row>
    <row r="182" spans="1:14" ht="14.25" customHeight="1" x14ac:dyDescent="0.15">
      <c r="A182" s="33"/>
      <c r="B182" s="34"/>
      <c r="C182" s="29"/>
      <c r="D182" s="22"/>
      <c r="E182" s="23"/>
      <c r="F182" s="23"/>
      <c r="G182" s="24"/>
      <c r="H182" s="23"/>
      <c r="I182" s="24"/>
      <c r="J182" s="24"/>
      <c r="K182" s="24"/>
      <c r="L182" s="24"/>
      <c r="M182" s="25"/>
      <c r="N182" s="26"/>
    </row>
    <row r="183" spans="1:14" ht="31.5" customHeight="1" x14ac:dyDescent="0.15">
      <c r="A183" s="95" t="s">
        <v>194</v>
      </c>
      <c r="B183" s="96"/>
      <c r="C183" s="96"/>
      <c r="D183" s="96"/>
      <c r="E183" s="96"/>
      <c r="F183" s="96"/>
      <c r="G183" s="96"/>
      <c r="H183" s="96"/>
      <c r="I183" s="96"/>
      <c r="M183" s="50">
        <f>M$151+M$171</f>
        <v>0</v>
      </c>
      <c r="N183" s="51"/>
    </row>
    <row r="184" spans="1:14" ht="16.5" customHeight="1" x14ac:dyDescent="0.15">
      <c r="A184" s="36" t="s">
        <v>195</v>
      </c>
      <c r="B184" s="37"/>
      <c r="C184" s="38" t="s">
        <v>196</v>
      </c>
      <c r="D184" s="22"/>
      <c r="E184" s="23"/>
      <c r="F184" s="23"/>
      <c r="G184" s="24"/>
      <c r="H184" s="23"/>
      <c r="I184" s="24"/>
      <c r="J184" s="24"/>
      <c r="K184" s="24"/>
      <c r="L184" s="24"/>
      <c r="M184" s="25"/>
      <c r="N184" s="26"/>
    </row>
    <row r="185" spans="1:14" ht="14.25" customHeight="1" x14ac:dyDescent="0.15">
      <c r="A185" s="33"/>
      <c r="B185" s="34"/>
      <c r="C185" s="35"/>
      <c r="D185" s="22"/>
      <c r="E185" s="23"/>
      <c r="F185" s="23"/>
      <c r="G185" s="24"/>
      <c r="H185" s="23"/>
      <c r="I185" s="24"/>
      <c r="J185" s="24"/>
      <c r="K185" s="24"/>
      <c r="L185" s="24"/>
      <c r="M185" s="25"/>
      <c r="N185" s="26"/>
    </row>
    <row r="186" spans="1:14" ht="16.5" customHeight="1" x14ac:dyDescent="0.15">
      <c r="A186" s="41" t="s">
        <v>197</v>
      </c>
      <c r="B186" s="42"/>
      <c r="C186" s="43" t="s">
        <v>198</v>
      </c>
      <c r="D186" s="44" t="s">
        <v>199</v>
      </c>
      <c r="E186" s="55"/>
      <c r="F186" s="55">
        <v>167.6</v>
      </c>
      <c r="G186" s="56"/>
      <c r="H186" s="45">
        <v>1</v>
      </c>
      <c r="I186" s="47"/>
      <c r="J186" s="48"/>
      <c r="K186" s="47"/>
      <c r="L186" s="47"/>
      <c r="M186" s="49">
        <f>IF(ISNUMBER($K186),IF(ISNUMBER($G186),ROUND($K186*$G186,2),ROUND($K186*$F186,2)),IF(ISNUMBER($G186),ROUND($I186*$G186,2),ROUND($I186*$F186,2)))</f>
        <v>0</v>
      </c>
      <c r="N186" s="26"/>
    </row>
    <row r="187" spans="1:14" ht="36.75" hidden="1" customHeight="1" x14ac:dyDescent="0.15">
      <c r="A187" s="39"/>
      <c r="C187" s="40" t="s">
        <v>200</v>
      </c>
    </row>
    <row r="188" spans="1:14" ht="17.25" hidden="1" customHeight="1" x14ac:dyDescent="0.15">
      <c r="A188" s="39"/>
      <c r="C188" s="40" t="s">
        <v>201</v>
      </c>
    </row>
    <row r="189" spans="1:14" ht="36.75" hidden="1" customHeight="1" x14ac:dyDescent="0.15">
      <c r="A189" s="39"/>
      <c r="C189" s="40" t="s">
        <v>202</v>
      </c>
    </row>
    <row r="190" spans="1:14" ht="17.25" hidden="1" customHeight="1" x14ac:dyDescent="0.15">
      <c r="A190" s="39"/>
      <c r="C190" s="40" t="s">
        <v>203</v>
      </c>
    </row>
    <row r="191" spans="1:14" ht="33" customHeight="1" x14ac:dyDescent="0.15">
      <c r="A191" s="57" t="s">
        <v>145</v>
      </c>
      <c r="B191" s="58"/>
      <c r="C191" s="59" t="s">
        <v>204</v>
      </c>
      <c r="D191" s="60"/>
      <c r="F191" s="60"/>
      <c r="G191" s="61"/>
      <c r="H191" s="60"/>
      <c r="I191" s="62"/>
      <c r="M191" s="63"/>
      <c r="N191" s="64"/>
    </row>
    <row r="192" spans="1:14" ht="14.25" customHeight="1" x14ac:dyDescent="0.15">
      <c r="A192" s="33"/>
      <c r="B192" s="34"/>
      <c r="C192" s="29"/>
      <c r="D192" s="22"/>
      <c r="E192" s="23"/>
      <c r="F192" s="23"/>
      <c r="G192" s="24"/>
      <c r="H192" s="23"/>
      <c r="I192" s="24"/>
      <c r="J192" s="24"/>
      <c r="K192" s="24"/>
      <c r="L192" s="24"/>
      <c r="M192" s="25"/>
      <c r="N192" s="26"/>
    </row>
    <row r="193" spans="1:14" ht="16.5" customHeight="1" x14ac:dyDescent="0.15">
      <c r="A193" s="41" t="s">
        <v>205</v>
      </c>
      <c r="B193" s="42"/>
      <c r="C193" s="43" t="s">
        <v>206</v>
      </c>
      <c r="D193" s="44" t="s">
        <v>199</v>
      </c>
      <c r="E193" s="55"/>
      <c r="F193" s="55">
        <v>167.6</v>
      </c>
      <c r="G193" s="56"/>
      <c r="H193" s="45">
        <v>1</v>
      </c>
      <c r="I193" s="47"/>
      <c r="J193" s="48"/>
      <c r="K193" s="47"/>
      <c r="L193" s="47"/>
      <c r="M193" s="49">
        <f>IF(ISNUMBER($K193),IF(ISNUMBER($G193),ROUND($K193*$G193,2),ROUND($K193*$F193,2)),IF(ISNUMBER($G193),ROUND($I193*$G193,2),ROUND($I193*$F193,2)))</f>
        <v>0</v>
      </c>
      <c r="N193" s="26"/>
    </row>
    <row r="194" spans="1:14" ht="46.5" hidden="1" customHeight="1" x14ac:dyDescent="0.15">
      <c r="A194" s="39"/>
      <c r="C194" s="40" t="s">
        <v>207</v>
      </c>
    </row>
    <row r="195" spans="1:14" ht="17.25" hidden="1" customHeight="1" x14ac:dyDescent="0.15">
      <c r="A195" s="39"/>
      <c r="C195" s="40" t="s">
        <v>201</v>
      </c>
    </row>
    <row r="196" spans="1:14" ht="17.25" hidden="1" customHeight="1" x14ac:dyDescent="0.15">
      <c r="A196" s="39"/>
      <c r="C196" s="40" t="s">
        <v>203</v>
      </c>
    </row>
    <row r="197" spans="1:14" ht="33" customHeight="1" x14ac:dyDescent="0.15">
      <c r="A197" s="57" t="s">
        <v>145</v>
      </c>
      <c r="B197" s="58"/>
      <c r="C197" s="59" t="s">
        <v>208</v>
      </c>
      <c r="D197" s="60"/>
      <c r="F197" s="60"/>
      <c r="G197" s="61"/>
      <c r="H197" s="60"/>
      <c r="I197" s="62"/>
      <c r="M197" s="63"/>
      <c r="N197" s="64"/>
    </row>
    <row r="198" spans="1:14" ht="14.25" customHeight="1" x14ac:dyDescent="0.15">
      <c r="A198" s="33"/>
      <c r="B198" s="34"/>
      <c r="C198" s="29"/>
      <c r="D198" s="22"/>
      <c r="E198" s="23"/>
      <c r="F198" s="23"/>
      <c r="G198" s="24"/>
      <c r="H198" s="23"/>
      <c r="I198" s="24"/>
      <c r="J198" s="24"/>
      <c r="K198" s="24"/>
      <c r="L198" s="24"/>
      <c r="M198" s="25"/>
      <c r="N198" s="26"/>
    </row>
    <row r="199" spans="1:14" ht="31.5" customHeight="1" x14ac:dyDescent="0.15">
      <c r="A199" s="95" t="s">
        <v>209</v>
      </c>
      <c r="B199" s="96"/>
      <c r="C199" s="96"/>
      <c r="D199" s="96"/>
      <c r="E199" s="96"/>
      <c r="F199" s="96"/>
      <c r="G199" s="96"/>
      <c r="H199" s="96"/>
      <c r="I199" s="96"/>
      <c r="M199" s="50">
        <f>M$186+M$193</f>
        <v>0</v>
      </c>
      <c r="N199" s="51"/>
    </row>
    <row r="200" spans="1:14" ht="29.25" customHeight="1" x14ac:dyDescent="0.15">
      <c r="A200" s="36" t="s">
        <v>210</v>
      </c>
      <c r="B200" s="37"/>
      <c r="C200" s="38" t="s">
        <v>211</v>
      </c>
      <c r="D200" s="44" t="s">
        <v>199</v>
      </c>
      <c r="E200" s="55"/>
      <c r="F200" s="55">
        <v>1</v>
      </c>
      <c r="G200" s="56"/>
      <c r="H200" s="45">
        <v>1</v>
      </c>
      <c r="I200" s="47"/>
      <c r="J200" s="48"/>
      <c r="K200" s="47"/>
      <c r="L200" s="47"/>
      <c r="M200" s="49">
        <f>IF(ISNUMBER($K200),IF(ISNUMBER($G200),ROUND($K200*$G200,2),ROUND($K200*$F200,2)),IF(ISNUMBER($G200),ROUND($I200*$G200,2),ROUND($I200*$F200,2)))</f>
        <v>0</v>
      </c>
      <c r="N200" s="26"/>
    </row>
    <row r="201" spans="1:14" ht="46.5" hidden="1" customHeight="1" x14ac:dyDescent="0.15">
      <c r="A201" s="39"/>
      <c r="C201" s="40" t="s">
        <v>212</v>
      </c>
    </row>
    <row r="202" spans="1:14" ht="27" hidden="1" customHeight="1" x14ac:dyDescent="0.15">
      <c r="A202" s="39"/>
      <c r="C202" s="40" t="s">
        <v>213</v>
      </c>
    </row>
    <row r="203" spans="1:14" ht="66" hidden="1" customHeight="1" x14ac:dyDescent="0.15">
      <c r="A203" s="39"/>
      <c r="C203" s="40" t="s">
        <v>214</v>
      </c>
    </row>
    <row r="204" spans="1:14" ht="36.75" hidden="1" customHeight="1" x14ac:dyDescent="0.15">
      <c r="A204" s="39"/>
      <c r="C204" s="40" t="s">
        <v>215</v>
      </c>
    </row>
    <row r="205" spans="1:14" ht="17.25" hidden="1" customHeight="1" x14ac:dyDescent="0.15">
      <c r="A205" s="39"/>
      <c r="C205" s="40" t="s">
        <v>80</v>
      </c>
    </row>
    <row r="206" spans="1:14" ht="14.25" customHeight="1" x14ac:dyDescent="0.15">
      <c r="A206" s="33"/>
      <c r="B206" s="34"/>
      <c r="C206" s="35"/>
      <c r="D206" s="22"/>
      <c r="E206" s="23"/>
      <c r="F206" s="23"/>
      <c r="G206" s="24"/>
      <c r="H206" s="23"/>
      <c r="I206" s="24"/>
      <c r="J206" s="24"/>
      <c r="K206" s="24"/>
      <c r="L206" s="24"/>
      <c r="M206" s="25"/>
      <c r="N206" s="26"/>
    </row>
    <row r="207" spans="1:14" ht="45" customHeight="1" x14ac:dyDescent="0.15">
      <c r="A207" s="92" t="s">
        <v>216</v>
      </c>
      <c r="B207" s="93"/>
      <c r="C207" s="93"/>
      <c r="D207" s="93"/>
      <c r="E207" s="93"/>
      <c r="F207" s="93"/>
      <c r="G207" s="93"/>
      <c r="H207" s="93"/>
      <c r="I207" s="94"/>
      <c r="M207" s="53">
        <f>M$151+M$171+M$186+M$193+M$200</f>
        <v>0</v>
      </c>
      <c r="N207" s="54"/>
    </row>
    <row r="208" spans="1:14" ht="21" customHeight="1" x14ac:dyDescent="0.15">
      <c r="A208" s="30" t="s">
        <v>217</v>
      </c>
      <c r="B208" s="31"/>
      <c r="C208" s="32" t="s">
        <v>218</v>
      </c>
      <c r="D208" s="22"/>
      <c r="E208" s="23"/>
      <c r="F208" s="23"/>
      <c r="G208" s="24"/>
      <c r="H208" s="23"/>
      <c r="I208" s="24"/>
      <c r="J208" s="24"/>
      <c r="K208" s="24"/>
      <c r="L208" s="24"/>
      <c r="M208" s="25"/>
      <c r="N208" s="26"/>
    </row>
    <row r="209" spans="1:14" ht="14.25" customHeight="1" x14ac:dyDescent="0.15">
      <c r="A209" s="33"/>
      <c r="B209" s="34"/>
      <c r="C209" s="35"/>
      <c r="D209" s="22"/>
      <c r="E209" s="23"/>
      <c r="F209" s="23"/>
      <c r="G209" s="24"/>
      <c r="H209" s="23"/>
      <c r="I209" s="24"/>
      <c r="J209" s="24"/>
      <c r="K209" s="24"/>
      <c r="L209" s="24"/>
      <c r="M209" s="25"/>
      <c r="N209" s="26"/>
    </row>
    <row r="210" spans="1:14" ht="16.5" customHeight="1" x14ac:dyDescent="0.15">
      <c r="A210" s="36" t="s">
        <v>219</v>
      </c>
      <c r="B210" s="37"/>
      <c r="C210" s="38" t="s">
        <v>220</v>
      </c>
      <c r="D210" s="44" t="s">
        <v>87</v>
      </c>
      <c r="E210" s="55"/>
      <c r="F210" s="55">
        <v>584.89</v>
      </c>
      <c r="G210" s="56"/>
      <c r="H210" s="45">
        <v>1</v>
      </c>
      <c r="I210" s="47"/>
      <c r="J210" s="48"/>
      <c r="K210" s="47"/>
      <c r="L210" s="47"/>
      <c r="M210" s="49">
        <f>IF(ISNUMBER($K210),IF(ISNUMBER($G210),ROUND($K210*$G210,2),ROUND($K210*$F210,2)),IF(ISNUMBER($G210),ROUND($I210*$G210,2),ROUND($I210*$F210,2)))</f>
        <v>0</v>
      </c>
      <c r="N210" s="26"/>
    </row>
    <row r="211" spans="1:14" ht="27" hidden="1" customHeight="1" x14ac:dyDescent="0.15">
      <c r="A211" s="39"/>
      <c r="C211" s="40" t="s">
        <v>221</v>
      </c>
    </row>
    <row r="212" spans="1:14" ht="36.75" hidden="1" customHeight="1" x14ac:dyDescent="0.15">
      <c r="A212" s="39"/>
      <c r="C212" s="40" t="s">
        <v>222</v>
      </c>
    </row>
    <row r="213" spans="1:14" ht="46.5" hidden="1" customHeight="1" x14ac:dyDescent="0.15">
      <c r="A213" s="39"/>
      <c r="C213" s="40" t="s">
        <v>223</v>
      </c>
    </row>
    <row r="214" spans="1:14" ht="27" hidden="1" customHeight="1" x14ac:dyDescent="0.15">
      <c r="A214" s="39"/>
      <c r="C214" s="40" t="s">
        <v>224</v>
      </c>
    </row>
    <row r="215" spans="1:14" ht="46.5" hidden="1" customHeight="1" x14ac:dyDescent="0.15">
      <c r="A215" s="39"/>
      <c r="C215" s="40" t="s">
        <v>225</v>
      </c>
    </row>
    <row r="216" spans="1:14" ht="17.25" hidden="1" customHeight="1" x14ac:dyDescent="0.15">
      <c r="A216" s="39"/>
      <c r="C216" s="40" t="s">
        <v>226</v>
      </c>
    </row>
    <row r="217" spans="1:14" ht="27" hidden="1" customHeight="1" x14ac:dyDescent="0.15">
      <c r="A217" s="39"/>
      <c r="C217" s="40" t="s">
        <v>227</v>
      </c>
    </row>
    <row r="218" spans="1:14" ht="17.25" hidden="1" customHeight="1" x14ac:dyDescent="0.15">
      <c r="A218" s="39"/>
      <c r="C218" s="40" t="s">
        <v>159</v>
      </c>
    </row>
    <row r="219" spans="1:14" ht="14.25" customHeight="1" x14ac:dyDescent="0.15">
      <c r="A219" s="33"/>
      <c r="B219" s="34"/>
      <c r="C219" s="35"/>
      <c r="D219" s="22"/>
      <c r="E219" s="23"/>
      <c r="F219" s="23"/>
      <c r="G219" s="24"/>
      <c r="H219" s="23"/>
      <c r="I219" s="24"/>
      <c r="J219" s="24"/>
      <c r="K219" s="24"/>
      <c r="L219" s="24"/>
      <c r="M219" s="25"/>
      <c r="N219" s="26"/>
    </row>
    <row r="220" spans="1:14" ht="16.5" customHeight="1" x14ac:dyDescent="0.15">
      <c r="A220" s="36" t="s">
        <v>228</v>
      </c>
      <c r="B220" s="37"/>
      <c r="C220" s="38" t="s">
        <v>229</v>
      </c>
      <c r="D220" s="44" t="s">
        <v>87</v>
      </c>
      <c r="E220" s="55"/>
      <c r="F220" s="55">
        <v>584.89</v>
      </c>
      <c r="G220" s="56"/>
      <c r="H220" s="45">
        <v>1</v>
      </c>
      <c r="I220" s="47"/>
      <c r="J220" s="48"/>
      <c r="K220" s="47"/>
      <c r="L220" s="47"/>
      <c r="M220" s="49">
        <f>IF(ISNUMBER($K220),IF(ISNUMBER($G220),ROUND($K220*$G220,2),ROUND($K220*$F220,2)),IF(ISNUMBER($G220),ROUND($I220*$G220,2),ROUND($I220*$F220,2)))</f>
        <v>0</v>
      </c>
      <c r="N220" s="26"/>
    </row>
    <row r="221" spans="1:14" ht="85.5" hidden="1" customHeight="1" x14ac:dyDescent="0.15">
      <c r="A221" s="39"/>
      <c r="C221" s="40" t="s">
        <v>230</v>
      </c>
    </row>
    <row r="222" spans="1:14" ht="27" hidden="1" customHeight="1" x14ac:dyDescent="0.15">
      <c r="A222" s="39"/>
      <c r="C222" s="40" t="s">
        <v>231</v>
      </c>
    </row>
    <row r="223" spans="1:14" ht="17.25" hidden="1" customHeight="1" x14ac:dyDescent="0.15">
      <c r="A223" s="39"/>
      <c r="C223" s="40" t="s">
        <v>232</v>
      </c>
    </row>
    <row r="224" spans="1:14" ht="27" hidden="1" customHeight="1" x14ac:dyDescent="0.15">
      <c r="A224" s="39"/>
      <c r="C224" s="40" t="s">
        <v>233</v>
      </c>
    </row>
    <row r="225" spans="1:14" ht="27" hidden="1" customHeight="1" x14ac:dyDescent="0.15">
      <c r="A225" s="39"/>
      <c r="C225" s="40" t="s">
        <v>234</v>
      </c>
    </row>
    <row r="226" spans="1:14" ht="27" hidden="1" customHeight="1" x14ac:dyDescent="0.15">
      <c r="A226" s="39"/>
      <c r="C226" s="40" t="s">
        <v>235</v>
      </c>
    </row>
    <row r="227" spans="1:14" ht="27" hidden="1" customHeight="1" x14ac:dyDescent="0.15">
      <c r="A227" s="39"/>
      <c r="C227" s="40" t="s">
        <v>236</v>
      </c>
    </row>
    <row r="228" spans="1:14" ht="56.25" hidden="1" customHeight="1" x14ac:dyDescent="0.15">
      <c r="A228" s="39"/>
      <c r="C228" s="40" t="s">
        <v>237</v>
      </c>
    </row>
    <row r="229" spans="1:14" ht="27" hidden="1" customHeight="1" x14ac:dyDescent="0.15">
      <c r="A229" s="39"/>
      <c r="C229" s="40" t="s">
        <v>238</v>
      </c>
    </row>
    <row r="230" spans="1:14" ht="17.25" hidden="1" customHeight="1" x14ac:dyDescent="0.15">
      <c r="A230" s="39"/>
      <c r="C230" s="40" t="s">
        <v>239</v>
      </c>
    </row>
    <row r="231" spans="1:14" ht="27" hidden="1" customHeight="1" x14ac:dyDescent="0.15">
      <c r="A231" s="39"/>
      <c r="C231" s="40" t="s">
        <v>240</v>
      </c>
    </row>
    <row r="232" spans="1:14" ht="27" hidden="1" customHeight="1" x14ac:dyDescent="0.15">
      <c r="A232" s="39"/>
      <c r="C232" s="40" t="s">
        <v>241</v>
      </c>
    </row>
    <row r="233" spans="1:14" ht="17.25" hidden="1" customHeight="1" x14ac:dyDescent="0.15">
      <c r="A233" s="39"/>
      <c r="C233" s="40" t="s">
        <v>242</v>
      </c>
    </row>
    <row r="234" spans="1:14" ht="17.25" hidden="1" customHeight="1" x14ac:dyDescent="0.15">
      <c r="A234" s="39"/>
      <c r="C234" s="40" t="s">
        <v>159</v>
      </c>
    </row>
    <row r="235" spans="1:14" ht="14.25" customHeight="1" x14ac:dyDescent="0.15">
      <c r="A235" s="33"/>
      <c r="B235" s="34"/>
      <c r="C235" s="35"/>
      <c r="D235" s="22"/>
      <c r="E235" s="23"/>
      <c r="F235" s="23"/>
      <c r="G235" s="24"/>
      <c r="H235" s="23"/>
      <c r="I235" s="24"/>
      <c r="J235" s="24"/>
      <c r="K235" s="24"/>
      <c r="L235" s="24"/>
      <c r="M235" s="25"/>
      <c r="N235" s="26"/>
    </row>
    <row r="236" spans="1:14" ht="45" customHeight="1" x14ac:dyDescent="0.15">
      <c r="A236" s="92" t="s">
        <v>243</v>
      </c>
      <c r="B236" s="93"/>
      <c r="C236" s="93"/>
      <c r="D236" s="93"/>
      <c r="E236" s="93"/>
      <c r="F236" s="93"/>
      <c r="G236" s="93"/>
      <c r="H236" s="93"/>
      <c r="I236" s="94"/>
      <c r="M236" s="53">
        <f>M$210+M$220</f>
        <v>0</v>
      </c>
      <c r="N236" s="54"/>
    </row>
    <row r="237" spans="1:14" ht="21" customHeight="1" x14ac:dyDescent="0.15">
      <c r="A237" s="30" t="s">
        <v>244</v>
      </c>
      <c r="B237" s="31"/>
      <c r="C237" s="32" t="s">
        <v>196</v>
      </c>
      <c r="D237" s="22"/>
      <c r="E237" s="23"/>
      <c r="F237" s="23"/>
      <c r="G237" s="24"/>
      <c r="H237" s="23"/>
      <c r="I237" s="24"/>
      <c r="J237" s="24"/>
      <c r="K237" s="24"/>
      <c r="L237" s="24"/>
      <c r="M237" s="25"/>
      <c r="N237" s="26"/>
    </row>
    <row r="238" spans="1:14" ht="14.25" customHeight="1" x14ac:dyDescent="0.15">
      <c r="A238" s="33"/>
      <c r="B238" s="34"/>
      <c r="C238" s="35"/>
      <c r="D238" s="22"/>
      <c r="E238" s="23"/>
      <c r="F238" s="23"/>
      <c r="G238" s="24"/>
      <c r="H238" s="23"/>
      <c r="I238" s="24"/>
      <c r="J238" s="24"/>
      <c r="K238" s="24"/>
      <c r="L238" s="24"/>
      <c r="M238" s="25"/>
      <c r="N238" s="26"/>
    </row>
    <row r="239" spans="1:14" ht="16.5" customHeight="1" x14ac:dyDescent="0.15">
      <c r="A239" s="36" t="s">
        <v>245</v>
      </c>
      <c r="B239" s="37"/>
      <c r="C239" s="38" t="s">
        <v>246</v>
      </c>
      <c r="D239" s="44" t="s">
        <v>199</v>
      </c>
      <c r="E239" s="55"/>
      <c r="F239" s="55">
        <v>165.13</v>
      </c>
      <c r="G239" s="56"/>
      <c r="H239" s="45">
        <v>1</v>
      </c>
      <c r="I239" s="47"/>
      <c r="J239" s="48"/>
      <c r="K239" s="47"/>
      <c r="L239" s="47"/>
      <c r="M239" s="49">
        <f>IF(ISNUMBER($K239),IF(ISNUMBER($G239),ROUND($K239*$G239,2),ROUND($K239*$F239,2)),IF(ISNUMBER($G239),ROUND($I239*$G239,2),ROUND($I239*$F239,2)))</f>
        <v>0</v>
      </c>
      <c r="N239" s="26"/>
    </row>
    <row r="240" spans="1:14" ht="56.25" hidden="1" customHeight="1" x14ac:dyDescent="0.15">
      <c r="A240" s="39"/>
      <c r="C240" s="40" t="s">
        <v>247</v>
      </c>
    </row>
    <row r="241" spans="1:14" ht="17.25" hidden="1" customHeight="1" x14ac:dyDescent="0.15">
      <c r="A241" s="39"/>
      <c r="C241" s="40" t="s">
        <v>203</v>
      </c>
    </row>
    <row r="242" spans="1:14" ht="45.75" customHeight="1" x14ac:dyDescent="0.15">
      <c r="A242" s="57" t="s">
        <v>145</v>
      </c>
      <c r="B242" s="58"/>
      <c r="C242" s="59" t="s">
        <v>248</v>
      </c>
      <c r="D242" s="60"/>
      <c r="F242" s="60"/>
      <c r="G242" s="61"/>
      <c r="H242" s="60"/>
      <c r="I242" s="62"/>
      <c r="M242" s="63"/>
      <c r="N242" s="64"/>
    </row>
    <row r="243" spans="1:14" ht="14.25" customHeight="1" x14ac:dyDescent="0.15">
      <c r="A243" s="33"/>
      <c r="B243" s="34"/>
      <c r="C243" s="35"/>
      <c r="D243" s="22"/>
      <c r="E243" s="23"/>
      <c r="F243" s="23"/>
      <c r="G243" s="24"/>
      <c r="H243" s="23"/>
      <c r="I243" s="24"/>
      <c r="J243" s="24"/>
      <c r="K243" s="24"/>
      <c r="L243" s="24"/>
      <c r="M243" s="25"/>
      <c r="N243" s="26"/>
    </row>
    <row r="244" spans="1:14" ht="16.5" customHeight="1" x14ac:dyDescent="0.15">
      <c r="A244" s="36" t="s">
        <v>249</v>
      </c>
      <c r="B244" s="37"/>
      <c r="C244" s="38" t="s">
        <v>250</v>
      </c>
      <c r="D244" s="22"/>
      <c r="E244" s="23"/>
      <c r="F244" s="23"/>
      <c r="G244" s="24"/>
      <c r="H244" s="23"/>
      <c r="I244" s="24"/>
      <c r="J244" s="24"/>
      <c r="K244" s="24"/>
      <c r="L244" s="24"/>
      <c r="M244" s="25"/>
      <c r="N244" s="26"/>
    </row>
    <row r="245" spans="1:14" ht="27" hidden="1" customHeight="1" x14ac:dyDescent="0.15">
      <c r="A245" s="39"/>
      <c r="C245" s="40" t="s">
        <v>251</v>
      </c>
    </row>
    <row r="246" spans="1:14" ht="17.25" hidden="1" customHeight="1" x14ac:dyDescent="0.15">
      <c r="A246" s="39"/>
      <c r="C246" s="40" t="s">
        <v>252</v>
      </c>
    </row>
    <row r="247" spans="1:14" ht="27" hidden="1" customHeight="1" x14ac:dyDescent="0.15">
      <c r="A247" s="39"/>
      <c r="C247" s="40" t="s">
        <v>253</v>
      </c>
    </row>
    <row r="248" spans="1:14" ht="36.75" hidden="1" customHeight="1" x14ac:dyDescent="0.15">
      <c r="A248" s="39"/>
      <c r="C248" s="40" t="s">
        <v>254</v>
      </c>
    </row>
    <row r="249" spans="1:14" ht="17.25" hidden="1" customHeight="1" x14ac:dyDescent="0.15">
      <c r="A249" s="39"/>
      <c r="C249" s="40" t="s">
        <v>61</v>
      </c>
    </row>
    <row r="250" spans="1:14" ht="14.25" customHeight="1" x14ac:dyDescent="0.15">
      <c r="A250" s="33"/>
      <c r="B250" s="34"/>
      <c r="C250" s="35"/>
      <c r="D250" s="22"/>
      <c r="E250" s="23"/>
      <c r="F250" s="23"/>
      <c r="G250" s="24"/>
      <c r="H250" s="23"/>
      <c r="I250" s="24"/>
      <c r="J250" s="24"/>
      <c r="K250" s="24"/>
      <c r="L250" s="24"/>
      <c r="M250" s="25"/>
      <c r="N250" s="26"/>
    </row>
    <row r="251" spans="1:14" ht="16.5" customHeight="1" x14ac:dyDescent="0.15">
      <c r="A251" s="36" t="s">
        <v>255</v>
      </c>
      <c r="B251" s="37"/>
      <c r="C251" s="38" t="s">
        <v>256</v>
      </c>
      <c r="D251" s="44" t="s">
        <v>199</v>
      </c>
      <c r="E251" s="55"/>
      <c r="F251" s="55">
        <v>92.48</v>
      </c>
      <c r="G251" s="56"/>
      <c r="H251" s="45">
        <v>1</v>
      </c>
      <c r="I251" s="47"/>
      <c r="J251" s="48"/>
      <c r="K251" s="47"/>
      <c r="L251" s="47"/>
      <c r="M251" s="49">
        <f>IF(ISNUMBER($K251),IF(ISNUMBER($G251),ROUND($K251*$G251,2),ROUND($K251*$F251,2)),IF(ISNUMBER($G251),ROUND($I251*$G251,2),ROUND($I251*$F251,2)))</f>
        <v>0</v>
      </c>
      <c r="N251" s="26"/>
    </row>
    <row r="252" spans="1:14" ht="66" hidden="1" customHeight="1" x14ac:dyDescent="0.15">
      <c r="A252" s="39"/>
      <c r="C252" s="40" t="s">
        <v>257</v>
      </c>
    </row>
    <row r="253" spans="1:14" ht="17.25" hidden="1" customHeight="1" x14ac:dyDescent="0.15">
      <c r="A253" s="39"/>
      <c r="C253" s="40" t="s">
        <v>203</v>
      </c>
    </row>
    <row r="254" spans="1:14" ht="33" customHeight="1" x14ac:dyDescent="0.15">
      <c r="A254" s="57" t="s">
        <v>145</v>
      </c>
      <c r="B254" s="58"/>
      <c r="C254" s="59" t="s">
        <v>258</v>
      </c>
      <c r="D254" s="60"/>
      <c r="F254" s="60"/>
      <c r="G254" s="61"/>
      <c r="H254" s="60"/>
      <c r="I254" s="62"/>
      <c r="M254" s="63"/>
      <c r="N254" s="64"/>
    </row>
    <row r="255" spans="1:14" ht="14.25" customHeight="1" x14ac:dyDescent="0.15">
      <c r="A255" s="33"/>
      <c r="B255" s="34"/>
      <c r="C255" s="35"/>
      <c r="D255" s="22"/>
      <c r="E255" s="23"/>
      <c r="F255" s="23"/>
      <c r="G255" s="24"/>
      <c r="H255" s="23"/>
      <c r="I255" s="24"/>
      <c r="J255" s="24"/>
      <c r="K255" s="24"/>
      <c r="L255" s="24"/>
      <c r="M255" s="25"/>
      <c r="N255" s="26"/>
    </row>
    <row r="256" spans="1:14" ht="16.5" customHeight="1" x14ac:dyDescent="0.15">
      <c r="A256" s="36" t="s">
        <v>259</v>
      </c>
      <c r="B256" s="37"/>
      <c r="C256" s="38" t="s">
        <v>260</v>
      </c>
      <c r="D256" s="44" t="s">
        <v>199</v>
      </c>
      <c r="E256" s="55"/>
      <c r="F256" s="55">
        <v>37.200000000000003</v>
      </c>
      <c r="G256" s="56"/>
      <c r="H256" s="45">
        <v>1</v>
      </c>
      <c r="I256" s="47"/>
      <c r="J256" s="48"/>
      <c r="K256" s="47"/>
      <c r="L256" s="47"/>
      <c r="M256" s="49">
        <f>IF(ISNUMBER($K256),IF(ISNUMBER($G256),ROUND($K256*$G256,2),ROUND($K256*$F256,2)),IF(ISNUMBER($G256),ROUND($I256*$G256,2),ROUND($I256*$F256,2)))</f>
        <v>0</v>
      </c>
      <c r="N256" s="26"/>
    </row>
    <row r="257" spans="1:14" ht="36.75" hidden="1" customHeight="1" x14ac:dyDescent="0.15">
      <c r="A257" s="39"/>
      <c r="C257" s="40" t="s">
        <v>261</v>
      </c>
    </row>
    <row r="258" spans="1:14" ht="27" hidden="1" customHeight="1" x14ac:dyDescent="0.15">
      <c r="A258" s="39"/>
      <c r="C258" s="40" t="s">
        <v>262</v>
      </c>
    </row>
    <row r="259" spans="1:14" ht="27" hidden="1" customHeight="1" x14ac:dyDescent="0.15">
      <c r="A259" s="39"/>
      <c r="C259" s="40" t="s">
        <v>263</v>
      </c>
    </row>
    <row r="260" spans="1:14" ht="36.75" hidden="1" customHeight="1" x14ac:dyDescent="0.15">
      <c r="A260" s="39"/>
      <c r="C260" s="40" t="s">
        <v>264</v>
      </c>
    </row>
    <row r="261" spans="1:14" ht="17.25" hidden="1" customHeight="1" x14ac:dyDescent="0.15">
      <c r="A261" s="39"/>
      <c r="C261" s="40" t="s">
        <v>265</v>
      </c>
    </row>
    <row r="262" spans="1:14" ht="27" hidden="1" customHeight="1" x14ac:dyDescent="0.15">
      <c r="A262" s="39"/>
      <c r="C262" s="40" t="s">
        <v>266</v>
      </c>
    </row>
    <row r="263" spans="1:14" ht="27" hidden="1" customHeight="1" x14ac:dyDescent="0.15">
      <c r="A263" s="39"/>
      <c r="C263" s="40" t="s">
        <v>267</v>
      </c>
    </row>
    <row r="264" spans="1:14" ht="17.25" hidden="1" customHeight="1" x14ac:dyDescent="0.15">
      <c r="A264" s="39"/>
      <c r="C264" s="40" t="s">
        <v>268</v>
      </c>
    </row>
    <row r="265" spans="1:14" ht="17.25" hidden="1" customHeight="1" x14ac:dyDescent="0.15">
      <c r="A265" s="39"/>
      <c r="C265" s="40" t="s">
        <v>269</v>
      </c>
    </row>
    <row r="266" spans="1:14" ht="17.25" hidden="1" customHeight="1" x14ac:dyDescent="0.15">
      <c r="A266" s="39"/>
      <c r="C266" s="40" t="s">
        <v>270</v>
      </c>
    </row>
    <row r="267" spans="1:14" ht="17.25" hidden="1" customHeight="1" x14ac:dyDescent="0.15">
      <c r="A267" s="39"/>
      <c r="C267" s="40" t="s">
        <v>271</v>
      </c>
    </row>
    <row r="268" spans="1:14" ht="33" customHeight="1" x14ac:dyDescent="0.15">
      <c r="A268" s="57" t="s">
        <v>145</v>
      </c>
      <c r="B268" s="58"/>
      <c r="C268" s="59" t="s">
        <v>272</v>
      </c>
      <c r="D268" s="60"/>
      <c r="F268" s="60"/>
      <c r="G268" s="61"/>
      <c r="H268" s="60"/>
      <c r="I268" s="62"/>
      <c r="M268" s="63"/>
      <c r="N268" s="64"/>
    </row>
    <row r="269" spans="1:14" ht="14.25" customHeight="1" x14ac:dyDescent="0.15">
      <c r="A269" s="33"/>
      <c r="B269" s="34"/>
      <c r="C269" s="35"/>
      <c r="D269" s="22"/>
      <c r="E269" s="23"/>
      <c r="F269" s="23"/>
      <c r="G269" s="24"/>
      <c r="H269" s="23"/>
      <c r="I269" s="24"/>
      <c r="J269" s="24"/>
      <c r="K269" s="24"/>
      <c r="L269" s="24"/>
      <c r="M269" s="25"/>
      <c r="N269" s="26"/>
    </row>
    <row r="270" spans="1:14" ht="45" customHeight="1" x14ac:dyDescent="0.15">
      <c r="A270" s="92" t="s">
        <v>209</v>
      </c>
      <c r="B270" s="93"/>
      <c r="C270" s="93"/>
      <c r="D270" s="93"/>
      <c r="E270" s="93"/>
      <c r="F270" s="93"/>
      <c r="G270" s="93"/>
      <c r="H270" s="93"/>
      <c r="I270" s="94"/>
      <c r="M270" s="53">
        <f>M$239+M$251+M$256</f>
        <v>0</v>
      </c>
      <c r="N270" s="54"/>
    </row>
    <row r="271" spans="1:14" ht="15" customHeight="1" x14ac:dyDescent="0.15">
      <c r="A271" s="128" t="s">
        <v>273</v>
      </c>
      <c r="B271" s="129"/>
      <c r="C271" s="129"/>
      <c r="D271" s="129"/>
      <c r="E271" s="129"/>
      <c r="F271" s="129"/>
      <c r="G271" s="129"/>
      <c r="H271" s="129"/>
      <c r="I271" s="129"/>
      <c r="M271" s="65">
        <f>M$31+M$39+M$47+M$57+M$132+M$151+M$171+M$186+M$193+M$200+M$210+M$220+M$239+M$251+M$256</f>
        <v>0</v>
      </c>
      <c r="N271" s="66"/>
    </row>
    <row r="272" spans="1:14" ht="15" customHeight="1" x14ac:dyDescent="0.15">
      <c r="A272" s="126" t="s">
        <v>274</v>
      </c>
      <c r="B272" s="127"/>
      <c r="C272" s="127"/>
      <c r="D272" s="127"/>
      <c r="E272" s="127"/>
      <c r="F272" s="127"/>
      <c r="G272" s="127"/>
      <c r="H272" s="127"/>
      <c r="I272" s="127"/>
      <c r="M272" s="49">
        <f>(SUMIF($H$11:$H$270,1,$M$11:$M$270))*0.2</f>
        <v>0</v>
      </c>
      <c r="N272" s="66"/>
    </row>
    <row r="273" spans="1:14" ht="15" customHeight="1" x14ac:dyDescent="0.15">
      <c r="A273" s="124" t="s">
        <v>275</v>
      </c>
      <c r="B273" s="125"/>
      <c r="C273" s="125"/>
      <c r="D273" s="125"/>
      <c r="E273" s="125"/>
      <c r="F273" s="125"/>
      <c r="G273" s="125"/>
      <c r="H273" s="125"/>
      <c r="I273" s="125"/>
      <c r="M273" s="67">
        <f>SUM(M$271:M$272)</f>
        <v>0</v>
      </c>
      <c r="N273" s="66"/>
    </row>
  </sheetData>
  <mergeCells count="21">
    <mergeCell ref="A270:I270"/>
    <mergeCell ref="A273:I273"/>
    <mergeCell ref="A272:I272"/>
    <mergeCell ref="A271:I271"/>
    <mergeCell ref="A2:M2"/>
    <mergeCell ref="A1:M1"/>
    <mergeCell ref="A4:M4"/>
    <mergeCell ref="A236:I236"/>
    <mergeCell ref="A183:I183"/>
    <mergeCell ref="A199:I199"/>
    <mergeCell ref="A207:I207"/>
    <mergeCell ref="A9:M9"/>
    <mergeCell ref="A8:M8"/>
    <mergeCell ref="A7:M7"/>
    <mergeCell ref="A5:M6"/>
    <mergeCell ref="A3:M3"/>
    <mergeCell ref="A54:I54"/>
    <mergeCell ref="A146:I146"/>
    <mergeCell ref="A53:I53"/>
    <mergeCell ref="A44:I44"/>
    <mergeCell ref="A36:I36"/>
  </mergeCells>
  <printOptions horizontalCentered="1"/>
  <pageMargins left="8.3333340000000006E-2" right="8.3333340000000006E-2" top="8.3333340000000006E-2" bottom="8.3333340000000006E-2" header="8.3333340000000006E-2" footer="8.3333340000000006E-2"/>
  <pageSetup paperSize="9" scale="79" useFirstPageNumber="1"/>
  <ignoredErrors>
    <ignoredError sqref="A1:M209 A211:M219 A210:C210 E210:M210 A221:M273 A220:C220 E220:M220"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Présentation FACADES ITE - </vt:lpstr>
      <vt:lpstr>LOT 03 FACADES ITE - ENDUIT</vt:lpstr>
      <vt:lpstr>'LOT 03 FACADES ITE - ENDUIT'!Impression_des_titres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Jérémy FUSILLIER</cp:lastModifiedBy>
  <dcterms:modified xsi:type="dcterms:W3CDTF">2026-02-19T15:52:49Z</dcterms:modified>
</cp:coreProperties>
</file>